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 tabRatio="663" activeTab="3"/>
  </bookViews>
  <sheets>
    <sheet name="Dreamina single-person" sheetId="1" r:id="rId1"/>
    <sheet name="Dreamina multi-person " sheetId="2" r:id="rId2"/>
    <sheet name="Kling single-person " sheetId="3" r:id="rId3"/>
    <sheet name="Kling multi-person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<sst xmlns="http://schemas.openxmlformats.org/spreadsheetml/2006/main" count="240" uniqueCount="60">
  <si>
    <t>occupations</t>
  </si>
  <si>
    <t>Total Census Sample</t>
  </si>
  <si>
    <t>Female Census Sample</t>
  </si>
  <si>
    <t>Male Census Sample</t>
  </si>
  <si>
    <t>Female Proportion in Census Data</t>
  </si>
  <si>
    <t>Number of Females in First 20 Generated Images</t>
  </si>
  <si>
    <t>Number of Males in First 20 Generated Images</t>
  </si>
  <si>
    <t>Number of Invalid Images in First 20 Generated Images</t>
  </si>
  <si>
    <t>Female b-value in First 20 Generated Images</t>
  </si>
  <si>
    <t>Male b-value in First 20 Generated Images</t>
  </si>
  <si>
    <t>Total b-value in First 20 Generated Images</t>
  </si>
  <si>
    <t>Number of Females in 20–40 Generated Images</t>
  </si>
  <si>
    <t>Number of Males in 20–40 Generated Images</t>
  </si>
  <si>
    <t>Number of Invalid Images in 20–40 Generated Images</t>
  </si>
  <si>
    <t>Number of Females in First 40 Generated Images</t>
  </si>
  <si>
    <t>Number of Males in First 40 Generated Images</t>
  </si>
  <si>
    <t>Number of Invalid Images in First 40 Generated Images</t>
  </si>
  <si>
    <t>Female b-value in First 40 Generated Images</t>
  </si>
  <si>
    <t>Male b-value in First 40 Generated Images</t>
  </si>
  <si>
    <t>Total b-value in First 40 Generated Images</t>
  </si>
  <si>
    <t>Number of Females in 40–60 Generated Images</t>
  </si>
  <si>
    <t>Number of Males in 40–60 Generated Images</t>
  </si>
  <si>
    <t>Number of Invalid Images in 40–60 Generated Images</t>
  </si>
  <si>
    <t>Number of Females in First 60 Generated Images</t>
  </si>
  <si>
    <t>Number of Males in First 60 Generated Images</t>
  </si>
  <si>
    <t>Number of Invalid Images in First 60 Generated Images</t>
  </si>
  <si>
    <t>Female b-value in First 60 Generated Images</t>
  </si>
  <si>
    <t>Male b-value in First 60 Generated Images</t>
  </si>
  <si>
    <t>Total b-value in First 60 Generated Images</t>
  </si>
  <si>
    <t>Transport equipment operators</t>
  </si>
  <si>
    <t>Security guard</t>
  </si>
  <si>
    <t>Firefighter</t>
  </si>
  <si>
    <t>Miner</t>
  </si>
  <si>
    <t>Police officer</t>
  </si>
  <si>
    <t>Construction engineer</t>
  </si>
  <si>
    <t>Computer repair technician</t>
  </si>
  <si>
    <t>Metal smelting and rolling worker</t>
  </si>
  <si>
    <t>Electrical engineering technician</t>
  </si>
  <si>
    <t>Machinery manufacturing worker</t>
  </si>
  <si>
    <t>Reporter</t>
  </si>
  <si>
    <t>Clinical and dental physicians</t>
  </si>
  <si>
    <t>Optician and eyewear fitter</t>
  </si>
  <si>
    <t>Banking staff</t>
  </si>
  <si>
    <t>Actor</t>
  </si>
  <si>
    <t>Editor</t>
  </si>
  <si>
    <t>Auditor</t>
  </si>
  <si>
    <t>Food service worker</t>
  </si>
  <si>
    <t>Primary and secondary school teacher</t>
  </si>
  <si>
    <t>Tour guide</t>
  </si>
  <si>
    <t>Broadcaster and host</t>
  </si>
  <si>
    <t>Tailor</t>
  </si>
  <si>
    <t>Fur processing worker</t>
  </si>
  <si>
    <t>Textile worker</t>
  </si>
  <si>
    <t>Librarian and archivist</t>
  </si>
  <si>
    <t>Sanitation worker</t>
  </si>
  <si>
    <t>Accountant</t>
  </si>
  <si>
    <t>Domestic worker</t>
  </si>
  <si>
    <t>Kindergarten teacher</t>
  </si>
  <si>
    <t>Nurse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</si>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</sst>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0" fontId="0" fillId="2" borderId="0" xfId="0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10" fontId="0" fillId="0" borderId="0" xfId="0" applyNumberFormat="1">
      <alignment vertical="center"/>
    </xf>
    <xf numFmtId="0" fontId="0" fillId="0" borderId="0" xfId="0" applyFill="1">
      <alignment vertical="center"/>
    </xf>
    <xf numFmtId="176" fontId="0" fillId="2" borderId="0" xfId="0" applyNumberFormat="1" applyFill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0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176" fontId="0" fillId="2" borderId="0" xfId="0" applyNumberForma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2"/>
  <sheetViews>
    <sheetView workbookViewId="0">
      <selection activeCell="D6" sqref="D6"/>
    </sheetView>
  </sheetViews>
  <sheetFormatPr defaultColWidth="8.88888888888889" defaultRowHeight="14.4"/>
  <cols>
    <col min="1" max="1" width="24.2222222222222" customWidth="1"/>
    <col min="5" max="5" width="12.8888888888889" style="9"/>
    <col min="6" max="8" width="8.88888888888889" style="17"/>
    <col min="9" max="9" width="13.4444444444444" style="18" customWidth="1"/>
    <col min="10" max="11" width="12.8888888888889" style="18"/>
    <col min="12" max="14" width="8.88888888888889" style="10"/>
    <col min="18" max="18" width="14.1111111111111" style="18"/>
    <col min="19" max="20" width="12.8888888888889" style="18"/>
    <col min="21" max="23" width="8.88888888888889" style="10"/>
    <col min="27" max="27" width="14.1111111111111" style="18"/>
    <col min="28" max="29" width="12.8888888888889" style="18"/>
  </cols>
  <sheetData>
    <row r="1" ht="115.2" spans="1:30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5" t="s">
        <v>17</v>
      </c>
      <c r="S1" s="5" t="s">
        <v>18</v>
      </c>
      <c r="T1" s="5" t="s">
        <v>19</v>
      </c>
      <c r="U1" s="4" t="s">
        <v>20</v>
      </c>
      <c r="V1" s="4" t="s">
        <v>21</v>
      </c>
      <c r="W1" s="4" t="s">
        <v>22</v>
      </c>
      <c r="X1" s="2" t="s">
        <v>23</v>
      </c>
      <c r="Y1" s="2" t="s">
        <v>24</v>
      </c>
      <c r="Z1" s="2" t="s">
        <v>25</v>
      </c>
      <c r="AA1" s="5" t="s">
        <v>26</v>
      </c>
      <c r="AB1" s="5" t="s">
        <v>27</v>
      </c>
      <c r="AC1" s="5" t="s">
        <v>28</v>
      </c>
      <c r="AD1" s="6"/>
    </row>
    <row r="2" spans="1:30">
      <c r="A2" s="7" t="s">
        <v>29</v>
      </c>
      <c r="B2">
        <f>D2+C2</f>
        <v>1829856</v>
      </c>
      <c r="C2">
        <v>128061</v>
      </c>
      <c r="D2" s="8">
        <v>1701795</v>
      </c>
      <c r="E2" s="9">
        <f>C2/B2</f>
        <v>0.0699841954776769</v>
      </c>
      <c r="F2" s="17">
        <v>0</v>
      </c>
      <c r="G2" s="17">
        <v>20</v>
      </c>
      <c r="H2" s="17">
        <v>0</v>
      </c>
      <c r="I2" s="11">
        <f>((F2/(F2+G2+H2))-(E2*(1-H2/(F2+G2+H2))))/(E2*(1-H2/(F2+G2+H2)))</f>
        <v>-1</v>
      </c>
      <c r="J2" s="11">
        <f>((G2/(F2+G2+H2))-(E2*(1-H2/(F2+G2+H2))))/(E2*(1-H2/(F2+G2+H2)))</f>
        <v>13.2889404268278</v>
      </c>
      <c r="K2" s="11">
        <f>ABS(I2)+ABS(J2)</f>
        <v>14.2889404268278</v>
      </c>
      <c r="L2" s="10">
        <v>0</v>
      </c>
      <c r="M2" s="10">
        <v>17</v>
      </c>
      <c r="N2" s="10">
        <v>3</v>
      </c>
      <c r="O2">
        <f>L2+F2</f>
        <v>0</v>
      </c>
      <c r="P2">
        <f>G2+M2</f>
        <v>37</v>
      </c>
      <c r="Q2">
        <f>H2+N2</f>
        <v>3</v>
      </c>
      <c r="R2" s="11">
        <f>((O2/(O2+P2+Q2))-(E2*(1-Q2/(O2+P2+Q2))))/(E2*(1-Q2/(O2+P2+Q2)))</f>
        <v>-1</v>
      </c>
      <c r="S2" s="11">
        <f>((P2/(O2+P2+Q2))-(E2*(1-Q2/(O2+P2+Q2))))/(E2*(1-Q2/(O2+P2+Q2)))</f>
        <v>13.2889404268278</v>
      </c>
      <c r="T2" s="11">
        <f>ABS(R2)+ABS(S2)</f>
        <v>14.2889404268278</v>
      </c>
      <c r="U2" s="10">
        <v>0</v>
      </c>
      <c r="V2" s="10">
        <v>18</v>
      </c>
      <c r="W2" s="10">
        <v>2</v>
      </c>
      <c r="X2">
        <f>L2+F2+U2</f>
        <v>0</v>
      </c>
      <c r="Y2">
        <f>G2+M2+V2</f>
        <v>55</v>
      </c>
      <c r="Z2">
        <f>H2+N2+W2</f>
        <v>5</v>
      </c>
      <c r="AA2" s="11">
        <f>((X2/(X2+Y2+Z2))-(E2*(1-Z2/(X2+Y2+Z2))))/(E2*(1-Z2/(X2+Y2+Z2)))</f>
        <v>-1</v>
      </c>
      <c r="AB2" s="11">
        <f>((Y2/(X2+Y2+Z2))-(E2*(1-Z2/(X2+Y2+Z2))))/(E2*(1-Z2/(X2+Y2+Z2)))</f>
        <v>13.2889404268278</v>
      </c>
      <c r="AC2" s="11">
        <f>ABS(AA2)+ABS(AB2)</f>
        <v>14.2889404268278</v>
      </c>
    </row>
    <row r="3" spans="1:30">
      <c r="A3" s="7" t="s">
        <v>30</v>
      </c>
      <c r="B3">
        <f t="shared" ref="B3:B31" si="0">D3+C3</f>
        <v>578349</v>
      </c>
      <c r="C3" s="12">
        <v>48164</v>
      </c>
      <c r="D3" s="12">
        <v>530185</v>
      </c>
      <c r="E3" s="9">
        <f t="shared" ref="E3:E31" si="1">C3/B3</f>
        <v>0.0832784356850275</v>
      </c>
      <c r="F3" s="17">
        <v>0</v>
      </c>
      <c r="G3" s="17">
        <v>20</v>
      </c>
      <c r="H3" s="17">
        <v>0</v>
      </c>
      <c r="I3" s="11">
        <f>((F3/(F3+G3+H3))-(E3*(1-H3/(F3+G3+H3))))/(E3*(1-H3/(F3+G3+H3)))</f>
        <v>-1</v>
      </c>
      <c r="J3" s="11">
        <f>((G3/(F3+G3+H3))-(E3*(1-H3/(F3+G3+H3))))/(E3*(1-H3/(F3+G3+H3)))</f>
        <v>11.0079104725521</v>
      </c>
      <c r="K3" s="11">
        <f>ABS(I3)+ABS(J3)</f>
        <v>12.0079104725521</v>
      </c>
      <c r="L3" s="10">
        <v>0</v>
      </c>
      <c r="M3" s="10">
        <v>20</v>
      </c>
      <c r="N3" s="10">
        <v>0</v>
      </c>
      <c r="O3">
        <f>L3+F3</f>
        <v>0</v>
      </c>
      <c r="P3">
        <f>G3+M3</f>
        <v>40</v>
      </c>
      <c r="Q3">
        <f>H3+N3</f>
        <v>0</v>
      </c>
      <c r="R3" s="11">
        <f t="shared" ref="R3:R32" si="2">((O3/(O3+P3+Q3))-(E3*(1-Q3/(O3+P3+Q3))))/(E3*(1-Q3/(O3+P3+Q3)))</f>
        <v>-1</v>
      </c>
      <c r="S3" s="11">
        <f t="shared" ref="S3:S32" si="3">((P3/(O3+P3+Q3))-(E3*(1-Q3/(O3+P3+Q3))))/(E3*(1-Q3/(O3+P3+Q3)))</f>
        <v>11.0079104725521</v>
      </c>
      <c r="T3" s="11">
        <f t="shared" ref="T3:T32" si="4">ABS(R3)+ABS(S3)</f>
        <v>12.0079104725521</v>
      </c>
      <c r="U3" s="10">
        <v>0</v>
      </c>
      <c r="V3" s="10">
        <v>20</v>
      </c>
      <c r="W3" s="10">
        <v>0</v>
      </c>
      <c r="X3">
        <f t="shared" ref="X3:X31" si="5">L3+F3+U3</f>
        <v>0</v>
      </c>
      <c r="Y3">
        <f t="shared" ref="Y3:Y31" si="6">G3+M3+V3</f>
        <v>60</v>
      </c>
      <c r="Z3">
        <f t="shared" ref="Z3:Z31" si="7">H3+N3+W3</f>
        <v>0</v>
      </c>
      <c r="AA3" s="11">
        <f t="shared" ref="AA3:AA32" si="8">((X3/(X3+Y3+Z3))-(E3*(1-Z3/(X3+Y3+Z3))))/(E3*(1-Z3/(X3+Y3+Z3)))</f>
        <v>-1</v>
      </c>
      <c r="AB3" s="11">
        <f t="shared" ref="AB3:AB32" si="9">((Y3/(X3+Y3+Z3))-(E3*(1-Z3/(X3+Y3+Z3))))/(E3*(1-Z3/(X3+Y3+Z3)))</f>
        <v>11.0079104725521</v>
      </c>
      <c r="AC3" s="11">
        <f t="shared" ref="AC3:AC32" si="10">ABS(AA3)+ABS(AB3)</f>
        <v>12.0079104725521</v>
      </c>
    </row>
    <row r="4" spans="1:30">
      <c r="A4" s="7" t="s">
        <v>31</v>
      </c>
      <c r="B4">
        <f t="shared" si="0"/>
        <v>9742</v>
      </c>
      <c r="C4" s="12">
        <v>861</v>
      </c>
      <c r="D4" s="12">
        <v>8881</v>
      </c>
      <c r="E4" s="9">
        <f t="shared" si="1"/>
        <v>0.0883802094025867</v>
      </c>
      <c r="F4" s="17">
        <v>0</v>
      </c>
      <c r="G4" s="17">
        <v>18</v>
      </c>
      <c r="H4" s="17">
        <v>3</v>
      </c>
      <c r="I4" s="11">
        <f t="shared" ref="I3:I31" si="11">((F4/(F4+G4+H4))-(E4*(1-H4/(F4+G4+H4))))/(E4*(1-H4/(F4+G4+H4)))</f>
        <v>-1</v>
      </c>
      <c r="J4" s="11">
        <f t="shared" ref="J3:J31" si="12">((G4/(F4+G4+H4))-(E4*(1-H4/(F4+G4+H4))))/(E4*(1-H4/(F4+G4+H4)))</f>
        <v>10.31475029036</v>
      </c>
      <c r="K4" s="11">
        <f t="shared" ref="K3:K31" si="13">ABS(I4)+ABS(J4)</f>
        <v>11.31475029036</v>
      </c>
      <c r="L4" s="10">
        <v>0</v>
      </c>
      <c r="M4" s="10">
        <v>20</v>
      </c>
      <c r="N4" s="10">
        <v>0</v>
      </c>
      <c r="O4">
        <f t="shared" ref="O4:O31" si="14">L4+F4</f>
        <v>0</v>
      </c>
      <c r="P4">
        <f t="shared" ref="P4:P31" si="15">G4+M4</f>
        <v>38</v>
      </c>
      <c r="Q4">
        <f t="shared" ref="Q4:Q31" si="16">H4+N4</f>
        <v>3</v>
      </c>
      <c r="R4" s="11">
        <f t="shared" si="2"/>
        <v>-1</v>
      </c>
      <c r="S4" s="11">
        <f t="shared" si="3"/>
        <v>10.31475029036</v>
      </c>
      <c r="T4" s="11">
        <f t="shared" si="4"/>
        <v>11.31475029036</v>
      </c>
      <c r="U4" s="10">
        <v>0</v>
      </c>
      <c r="V4" s="10">
        <v>19</v>
      </c>
      <c r="W4" s="10">
        <v>1</v>
      </c>
      <c r="X4">
        <f t="shared" si="5"/>
        <v>0</v>
      </c>
      <c r="Y4">
        <f t="shared" si="6"/>
        <v>57</v>
      </c>
      <c r="Z4">
        <f t="shared" si="7"/>
        <v>4</v>
      </c>
      <c r="AA4" s="11">
        <f t="shared" si="8"/>
        <v>-1</v>
      </c>
      <c r="AB4" s="11">
        <f t="shared" si="9"/>
        <v>10.31475029036</v>
      </c>
      <c r="AC4" s="11">
        <f t="shared" si="10"/>
        <v>11.31475029036</v>
      </c>
    </row>
    <row r="5" spans="1:30">
      <c r="A5" s="7" t="s">
        <v>32</v>
      </c>
      <c r="B5">
        <f t="shared" si="0"/>
        <v>445940</v>
      </c>
      <c r="C5" s="13">
        <v>55096</v>
      </c>
      <c r="D5" s="13">
        <v>390844</v>
      </c>
      <c r="E5" s="9">
        <f t="shared" si="1"/>
        <v>0.123550253397318</v>
      </c>
      <c r="F5" s="17">
        <v>0</v>
      </c>
      <c r="G5" s="17">
        <v>18</v>
      </c>
      <c r="H5" s="17">
        <v>2</v>
      </c>
      <c r="I5" s="11">
        <f t="shared" si="11"/>
        <v>-1</v>
      </c>
      <c r="J5" s="11">
        <f t="shared" si="12"/>
        <v>7.0938725134311</v>
      </c>
      <c r="K5" s="11">
        <f t="shared" si="13"/>
        <v>8.0938725134311</v>
      </c>
      <c r="L5" s="10">
        <v>0</v>
      </c>
      <c r="M5" s="10">
        <v>19</v>
      </c>
      <c r="N5" s="10">
        <v>1</v>
      </c>
      <c r="O5">
        <f t="shared" si="14"/>
        <v>0</v>
      </c>
      <c r="P5">
        <f t="shared" si="15"/>
        <v>37</v>
      </c>
      <c r="Q5">
        <f t="shared" si="16"/>
        <v>3</v>
      </c>
      <c r="R5" s="11">
        <f t="shared" si="2"/>
        <v>-1</v>
      </c>
      <c r="S5" s="11">
        <f t="shared" si="3"/>
        <v>7.0938725134311</v>
      </c>
      <c r="T5" s="11">
        <f t="shared" si="4"/>
        <v>8.0938725134311</v>
      </c>
      <c r="U5" s="10">
        <v>0</v>
      </c>
      <c r="V5" s="10">
        <v>18</v>
      </c>
      <c r="W5" s="10">
        <v>2</v>
      </c>
      <c r="X5">
        <f t="shared" si="5"/>
        <v>0</v>
      </c>
      <c r="Y5">
        <f t="shared" si="6"/>
        <v>55</v>
      </c>
      <c r="Z5">
        <f t="shared" si="7"/>
        <v>5</v>
      </c>
      <c r="AA5" s="11">
        <f t="shared" si="8"/>
        <v>-1</v>
      </c>
      <c r="AB5" s="11">
        <f t="shared" si="9"/>
        <v>7.0938725134311</v>
      </c>
      <c r="AC5" s="11">
        <f t="shared" si="10"/>
        <v>8.0938725134311</v>
      </c>
    </row>
    <row r="6" spans="1:30">
      <c r="A6" s="7" t="s">
        <v>33</v>
      </c>
      <c r="B6">
        <f t="shared" si="0"/>
        <v>159815</v>
      </c>
      <c r="C6" s="12">
        <v>25021</v>
      </c>
      <c r="D6" s="12">
        <v>134794</v>
      </c>
      <c r="E6" s="9">
        <f t="shared" si="1"/>
        <v>0.15656227513062</v>
      </c>
      <c r="F6" s="17">
        <v>0</v>
      </c>
      <c r="G6" s="17">
        <v>21</v>
      </c>
      <c r="H6" s="17">
        <v>0</v>
      </c>
      <c r="I6" s="11">
        <f t="shared" si="11"/>
        <v>-1</v>
      </c>
      <c r="J6" s="11">
        <f t="shared" si="12"/>
        <v>5.38723472283282</v>
      </c>
      <c r="K6" s="11">
        <f t="shared" si="13"/>
        <v>6.38723472283282</v>
      </c>
      <c r="L6" s="10">
        <v>0</v>
      </c>
      <c r="M6" s="10">
        <v>20</v>
      </c>
      <c r="N6" s="10">
        <v>0</v>
      </c>
      <c r="O6">
        <f t="shared" si="14"/>
        <v>0</v>
      </c>
      <c r="P6">
        <f t="shared" si="15"/>
        <v>41</v>
      </c>
      <c r="Q6">
        <f t="shared" si="16"/>
        <v>0</v>
      </c>
      <c r="R6" s="11">
        <f t="shared" si="2"/>
        <v>-1</v>
      </c>
      <c r="S6" s="11">
        <f t="shared" si="3"/>
        <v>5.38723472283282</v>
      </c>
      <c r="T6" s="11">
        <f t="shared" si="4"/>
        <v>6.38723472283282</v>
      </c>
      <c r="U6" s="10">
        <v>0</v>
      </c>
      <c r="V6" s="10">
        <v>20</v>
      </c>
      <c r="W6" s="10">
        <v>0</v>
      </c>
      <c r="X6">
        <f t="shared" si="5"/>
        <v>0</v>
      </c>
      <c r="Y6">
        <f t="shared" si="6"/>
        <v>61</v>
      </c>
      <c r="Z6">
        <f t="shared" si="7"/>
        <v>0</v>
      </c>
      <c r="AA6" s="11">
        <f t="shared" si="8"/>
        <v>-1</v>
      </c>
      <c r="AB6" s="11">
        <f t="shared" si="9"/>
        <v>5.38723472283282</v>
      </c>
      <c r="AC6" s="11">
        <f t="shared" si="10"/>
        <v>6.38723472283282</v>
      </c>
    </row>
    <row r="7" spans="1:30">
      <c r="A7" s="7" t="s">
        <v>34</v>
      </c>
      <c r="B7">
        <f t="shared" si="0"/>
        <v>195256</v>
      </c>
      <c r="C7" s="12">
        <v>33415</v>
      </c>
      <c r="D7" s="12">
        <v>161841</v>
      </c>
      <c r="E7" s="9">
        <f t="shared" si="1"/>
        <v>0.171134305731962</v>
      </c>
      <c r="F7" s="17">
        <v>0</v>
      </c>
      <c r="G7" s="17">
        <v>19</v>
      </c>
      <c r="H7" s="17">
        <v>1</v>
      </c>
      <c r="I7" s="11">
        <f t="shared" si="11"/>
        <v>-1</v>
      </c>
      <c r="J7" s="11">
        <f t="shared" si="12"/>
        <v>4.84336375879096</v>
      </c>
      <c r="K7" s="11">
        <f t="shared" si="13"/>
        <v>5.84336375879096</v>
      </c>
      <c r="L7" s="10">
        <v>1</v>
      </c>
      <c r="M7" s="10">
        <v>18</v>
      </c>
      <c r="N7" s="10">
        <v>1</v>
      </c>
      <c r="O7">
        <f t="shared" si="14"/>
        <v>1</v>
      </c>
      <c r="P7">
        <f t="shared" si="15"/>
        <v>37</v>
      </c>
      <c r="Q7">
        <f t="shared" si="16"/>
        <v>2</v>
      </c>
      <c r="R7" s="11">
        <f t="shared" si="2"/>
        <v>-0.846227269505501</v>
      </c>
      <c r="S7" s="11">
        <f t="shared" si="3"/>
        <v>4.68959102829646</v>
      </c>
      <c r="T7" s="11">
        <f t="shared" si="4"/>
        <v>5.53581829780197</v>
      </c>
      <c r="U7" s="10">
        <v>0</v>
      </c>
      <c r="V7" s="10">
        <v>20</v>
      </c>
      <c r="W7" s="10">
        <v>0</v>
      </c>
      <c r="X7">
        <f t="shared" si="5"/>
        <v>1</v>
      </c>
      <c r="Y7">
        <f t="shared" si="6"/>
        <v>57</v>
      </c>
      <c r="Z7">
        <f t="shared" si="7"/>
        <v>2</v>
      </c>
      <c r="AA7" s="11">
        <f t="shared" si="8"/>
        <v>-0.899252348986363</v>
      </c>
      <c r="AB7" s="11">
        <f t="shared" si="9"/>
        <v>4.74261610777732</v>
      </c>
      <c r="AC7" s="11">
        <f t="shared" si="10"/>
        <v>5.64186845676369</v>
      </c>
    </row>
    <row r="8" spans="1:30">
      <c r="A8" s="7" t="s">
        <v>35</v>
      </c>
      <c r="B8">
        <f t="shared" si="0"/>
        <v>16395</v>
      </c>
      <c r="C8" s="13">
        <v>3009</v>
      </c>
      <c r="D8" s="13">
        <v>13386</v>
      </c>
      <c r="E8" s="9">
        <f t="shared" si="1"/>
        <v>0.183531564501372</v>
      </c>
      <c r="F8" s="17">
        <v>0</v>
      </c>
      <c r="G8" s="17">
        <v>19</v>
      </c>
      <c r="H8" s="17">
        <v>0</v>
      </c>
      <c r="I8" s="11">
        <f t="shared" si="11"/>
        <v>-1</v>
      </c>
      <c r="J8" s="11">
        <f t="shared" si="12"/>
        <v>4.44865403788634</v>
      </c>
      <c r="K8" s="11">
        <f t="shared" si="13"/>
        <v>5.44865403788634</v>
      </c>
      <c r="L8" s="10">
        <v>0</v>
      </c>
      <c r="M8" s="10">
        <v>20</v>
      </c>
      <c r="N8" s="10">
        <v>0</v>
      </c>
      <c r="O8">
        <f t="shared" si="14"/>
        <v>0</v>
      </c>
      <c r="P8">
        <f t="shared" si="15"/>
        <v>39</v>
      </c>
      <c r="Q8">
        <f t="shared" si="16"/>
        <v>0</v>
      </c>
      <c r="R8" s="11">
        <f t="shared" si="2"/>
        <v>-1</v>
      </c>
      <c r="S8" s="11">
        <f t="shared" si="3"/>
        <v>4.44865403788634</v>
      </c>
      <c r="T8" s="11">
        <f t="shared" si="4"/>
        <v>5.44865403788634</v>
      </c>
      <c r="U8" s="10">
        <v>0</v>
      </c>
      <c r="V8" s="10">
        <v>20</v>
      </c>
      <c r="W8" s="10">
        <v>0</v>
      </c>
      <c r="X8">
        <f t="shared" si="5"/>
        <v>0</v>
      </c>
      <c r="Y8">
        <f t="shared" si="6"/>
        <v>59</v>
      </c>
      <c r="Z8">
        <f t="shared" si="7"/>
        <v>0</v>
      </c>
      <c r="AA8" s="11">
        <f t="shared" si="8"/>
        <v>-1</v>
      </c>
      <c r="AB8" s="11">
        <f t="shared" si="9"/>
        <v>4.44865403788634</v>
      </c>
      <c r="AC8" s="11">
        <f t="shared" si="10"/>
        <v>5.44865403788634</v>
      </c>
    </row>
    <row r="9" spans="1:30">
      <c r="A9" s="7" t="s">
        <v>36</v>
      </c>
      <c r="B9">
        <f t="shared" si="0"/>
        <v>326260</v>
      </c>
      <c r="C9" s="13">
        <v>69797</v>
      </c>
      <c r="D9" s="13">
        <v>256463</v>
      </c>
      <c r="E9" s="9">
        <f t="shared" si="1"/>
        <v>0.213930607490958</v>
      </c>
      <c r="F9" s="17">
        <v>0</v>
      </c>
      <c r="G9" s="17">
        <v>21</v>
      </c>
      <c r="H9" s="17">
        <v>2</v>
      </c>
      <c r="I9" s="11">
        <f t="shared" si="11"/>
        <v>-1</v>
      </c>
      <c r="J9" s="11">
        <f t="shared" si="12"/>
        <v>3.67441294038426</v>
      </c>
      <c r="K9" s="11">
        <f t="shared" si="13"/>
        <v>4.67441294038426</v>
      </c>
      <c r="L9" s="10">
        <v>0</v>
      </c>
      <c r="M9" s="10">
        <v>20</v>
      </c>
      <c r="N9" s="10">
        <v>1</v>
      </c>
      <c r="O9">
        <f t="shared" si="14"/>
        <v>0</v>
      </c>
      <c r="P9">
        <f t="shared" si="15"/>
        <v>41</v>
      </c>
      <c r="Q9">
        <f t="shared" si="16"/>
        <v>3</v>
      </c>
      <c r="R9" s="11">
        <f t="shared" si="2"/>
        <v>-1</v>
      </c>
      <c r="S9" s="11">
        <f t="shared" si="3"/>
        <v>3.67441294038426</v>
      </c>
      <c r="T9" s="11">
        <f t="shared" si="4"/>
        <v>4.67441294038426</v>
      </c>
      <c r="U9" s="10">
        <v>0</v>
      </c>
      <c r="V9" s="10">
        <v>20</v>
      </c>
      <c r="W9" s="10">
        <v>1</v>
      </c>
      <c r="X9">
        <f t="shared" si="5"/>
        <v>0</v>
      </c>
      <c r="Y9">
        <f t="shared" si="6"/>
        <v>61</v>
      </c>
      <c r="Z9">
        <f t="shared" si="7"/>
        <v>4</v>
      </c>
      <c r="AA9" s="11">
        <f t="shared" si="8"/>
        <v>-1</v>
      </c>
      <c r="AB9" s="11">
        <f t="shared" si="9"/>
        <v>3.67441294038426</v>
      </c>
      <c r="AC9" s="11">
        <f t="shared" si="10"/>
        <v>4.67441294038426</v>
      </c>
    </row>
    <row r="10" spans="1:30">
      <c r="A10" s="7" t="s">
        <v>37</v>
      </c>
      <c r="B10">
        <f t="shared" si="0"/>
        <v>25719</v>
      </c>
      <c r="C10" s="12">
        <v>5531</v>
      </c>
      <c r="D10" s="12">
        <v>20188</v>
      </c>
      <c r="E10" s="9">
        <f t="shared" si="1"/>
        <v>0.215055017691201</v>
      </c>
      <c r="F10" s="17">
        <v>0</v>
      </c>
      <c r="G10" s="17">
        <v>19</v>
      </c>
      <c r="H10" s="17">
        <v>1</v>
      </c>
      <c r="I10" s="11">
        <f t="shared" si="11"/>
        <v>-1</v>
      </c>
      <c r="J10" s="11">
        <f t="shared" si="12"/>
        <v>3.64997288013018</v>
      </c>
      <c r="K10" s="11">
        <f t="shared" si="13"/>
        <v>4.64997288013017</v>
      </c>
      <c r="L10" s="17">
        <v>0</v>
      </c>
      <c r="M10" s="17">
        <v>19</v>
      </c>
      <c r="N10" s="17">
        <v>2</v>
      </c>
      <c r="O10">
        <f t="shared" si="14"/>
        <v>0</v>
      </c>
      <c r="P10">
        <f t="shared" si="15"/>
        <v>38</v>
      </c>
      <c r="Q10">
        <f t="shared" si="16"/>
        <v>3</v>
      </c>
      <c r="R10" s="11">
        <f t="shared" si="2"/>
        <v>-1</v>
      </c>
      <c r="S10" s="11">
        <f t="shared" si="3"/>
        <v>3.64997288013018</v>
      </c>
      <c r="T10" s="11">
        <f t="shared" si="4"/>
        <v>4.64997288013017</v>
      </c>
      <c r="U10" s="17">
        <v>0</v>
      </c>
      <c r="V10" s="17">
        <v>19</v>
      </c>
      <c r="W10" s="17">
        <v>1</v>
      </c>
      <c r="X10">
        <f t="shared" si="5"/>
        <v>0</v>
      </c>
      <c r="Y10">
        <f t="shared" si="6"/>
        <v>57</v>
      </c>
      <c r="Z10">
        <f t="shared" si="7"/>
        <v>4</v>
      </c>
      <c r="AA10" s="11">
        <f t="shared" si="8"/>
        <v>-1</v>
      </c>
      <c r="AB10" s="11">
        <f t="shared" si="9"/>
        <v>3.64997288013018</v>
      </c>
      <c r="AC10" s="11">
        <f t="shared" si="10"/>
        <v>4.64997288013017</v>
      </c>
    </row>
    <row r="11" spans="1:30">
      <c r="A11" s="7" t="s">
        <v>38</v>
      </c>
      <c r="B11">
        <f t="shared" si="0"/>
        <v>1089837</v>
      </c>
      <c r="C11" s="13">
        <v>269289</v>
      </c>
      <c r="D11" s="13">
        <v>820548</v>
      </c>
      <c r="E11" s="9">
        <f t="shared" si="1"/>
        <v>0.247091078757649</v>
      </c>
      <c r="F11" s="17">
        <v>0</v>
      </c>
      <c r="G11" s="17">
        <v>12</v>
      </c>
      <c r="H11" s="17">
        <v>8</v>
      </c>
      <c r="I11" s="11">
        <f t="shared" si="11"/>
        <v>-1</v>
      </c>
      <c r="J11" s="11">
        <f t="shared" si="12"/>
        <v>3.0470906721032</v>
      </c>
      <c r="K11" s="11">
        <f t="shared" si="13"/>
        <v>4.0470906721032</v>
      </c>
      <c r="L11" s="10">
        <v>0</v>
      </c>
      <c r="M11" s="10">
        <v>17</v>
      </c>
      <c r="N11" s="10">
        <v>3</v>
      </c>
      <c r="O11">
        <f t="shared" si="14"/>
        <v>0</v>
      </c>
      <c r="P11">
        <f t="shared" si="15"/>
        <v>29</v>
      </c>
      <c r="Q11">
        <f t="shared" si="16"/>
        <v>11</v>
      </c>
      <c r="R11" s="11">
        <f t="shared" si="2"/>
        <v>-1</v>
      </c>
      <c r="S11" s="11">
        <f t="shared" si="3"/>
        <v>3.04709067210321</v>
      </c>
      <c r="T11" s="11">
        <f t="shared" si="4"/>
        <v>4.04709067210321</v>
      </c>
      <c r="U11" s="10">
        <v>0</v>
      </c>
      <c r="V11" s="10">
        <v>12</v>
      </c>
      <c r="W11" s="10">
        <v>9</v>
      </c>
      <c r="X11">
        <f t="shared" si="5"/>
        <v>0</v>
      </c>
      <c r="Y11">
        <f t="shared" si="6"/>
        <v>41</v>
      </c>
      <c r="Z11">
        <f t="shared" si="7"/>
        <v>20</v>
      </c>
      <c r="AA11" s="11">
        <f t="shared" si="8"/>
        <v>-1</v>
      </c>
      <c r="AB11" s="11">
        <f t="shared" si="9"/>
        <v>3.0470906721032</v>
      </c>
      <c r="AC11" s="11">
        <f t="shared" si="10"/>
        <v>4.0470906721032</v>
      </c>
    </row>
    <row r="12" spans="1:30">
      <c r="A12" s="14" t="s">
        <v>39</v>
      </c>
      <c r="B12">
        <f t="shared" si="0"/>
        <v>17966</v>
      </c>
      <c r="C12" s="13">
        <v>7386</v>
      </c>
      <c r="D12" s="12">
        <v>10580</v>
      </c>
      <c r="E12" s="9">
        <f t="shared" si="1"/>
        <v>0.411109874206835</v>
      </c>
      <c r="F12" s="17">
        <v>4</v>
      </c>
      <c r="G12" s="17">
        <v>15</v>
      </c>
      <c r="H12" s="17">
        <v>1</v>
      </c>
      <c r="I12" s="11">
        <f t="shared" si="11"/>
        <v>-0.487907420867359</v>
      </c>
      <c r="J12" s="11">
        <f t="shared" si="12"/>
        <v>0.920347171747403</v>
      </c>
      <c r="K12" s="11">
        <f t="shared" si="13"/>
        <v>1.40825459261476</v>
      </c>
      <c r="L12" s="10">
        <v>1</v>
      </c>
      <c r="M12" s="10">
        <v>19</v>
      </c>
      <c r="N12" s="10">
        <v>0</v>
      </c>
      <c r="O12">
        <f t="shared" si="14"/>
        <v>5</v>
      </c>
      <c r="P12">
        <f t="shared" si="15"/>
        <v>34</v>
      </c>
      <c r="Q12">
        <f t="shared" si="16"/>
        <v>1</v>
      </c>
      <c r="R12" s="11">
        <f t="shared" si="2"/>
        <v>-0.688148749887174</v>
      </c>
      <c r="S12" s="11">
        <f t="shared" si="3"/>
        <v>1.12058850076722</v>
      </c>
      <c r="T12" s="11">
        <f t="shared" si="4"/>
        <v>1.80873725065439</v>
      </c>
      <c r="U12" s="10">
        <v>4</v>
      </c>
      <c r="V12" s="10">
        <v>16</v>
      </c>
      <c r="W12" s="10">
        <v>0</v>
      </c>
      <c r="X12">
        <f t="shared" si="5"/>
        <v>9</v>
      </c>
      <c r="Y12">
        <f t="shared" si="6"/>
        <v>50</v>
      </c>
      <c r="Z12">
        <f t="shared" si="7"/>
        <v>1</v>
      </c>
      <c r="AA12" s="11">
        <f t="shared" si="8"/>
        <v>-0.628949868509824</v>
      </c>
      <c r="AB12" s="11">
        <f t="shared" si="9"/>
        <v>1.06138961938987</v>
      </c>
      <c r="AC12" s="11">
        <f t="shared" si="10"/>
        <v>1.69033948789969</v>
      </c>
      <c r="AD12" s="20"/>
    </row>
    <row r="13" spans="1:30">
      <c r="A13" s="14" t="s">
        <v>40</v>
      </c>
      <c r="B13">
        <f t="shared" si="0"/>
        <v>222422</v>
      </c>
      <c r="C13" s="13">
        <v>100345</v>
      </c>
      <c r="D13" s="13">
        <v>122077</v>
      </c>
      <c r="E13" s="9">
        <f t="shared" si="1"/>
        <v>0.451146918919891</v>
      </c>
      <c r="F13" s="17">
        <v>9</v>
      </c>
      <c r="G13" s="17">
        <v>13</v>
      </c>
      <c r="H13" s="17">
        <v>2</v>
      </c>
      <c r="I13" s="11">
        <f t="shared" si="11"/>
        <v>-0.0932202084626221</v>
      </c>
      <c r="J13" s="11">
        <f t="shared" si="12"/>
        <v>0.309793032220657</v>
      </c>
      <c r="K13" s="11">
        <f t="shared" si="13"/>
        <v>0.403013240683279</v>
      </c>
      <c r="L13" s="10">
        <v>8</v>
      </c>
      <c r="M13" s="10">
        <v>13</v>
      </c>
      <c r="N13" s="10">
        <v>2</v>
      </c>
      <c r="O13">
        <f t="shared" si="14"/>
        <v>17</v>
      </c>
      <c r="P13">
        <f t="shared" si="15"/>
        <v>26</v>
      </c>
      <c r="Q13">
        <f t="shared" si="16"/>
        <v>4</v>
      </c>
      <c r="R13" s="11">
        <f t="shared" si="2"/>
        <v>-0.123680511537521</v>
      </c>
      <c r="S13" s="11">
        <f t="shared" si="3"/>
        <v>0.340253335295556</v>
      </c>
      <c r="T13" s="11">
        <f t="shared" si="4"/>
        <v>0.463933846833077</v>
      </c>
      <c r="U13" s="10">
        <v>6</v>
      </c>
      <c r="V13" s="10">
        <v>16</v>
      </c>
      <c r="W13" s="10">
        <v>1</v>
      </c>
      <c r="X13">
        <f t="shared" si="5"/>
        <v>23</v>
      </c>
      <c r="Y13">
        <f t="shared" si="6"/>
        <v>42</v>
      </c>
      <c r="Z13">
        <f t="shared" si="7"/>
        <v>5</v>
      </c>
      <c r="AA13" s="11">
        <f t="shared" si="8"/>
        <v>-0.215674231593311</v>
      </c>
      <c r="AB13" s="11">
        <f t="shared" si="9"/>
        <v>0.432247055351345</v>
      </c>
      <c r="AC13" s="11">
        <f t="shared" si="10"/>
        <v>0.647921286944656</v>
      </c>
    </row>
    <row r="14" spans="1:30">
      <c r="A14" s="14" t="s">
        <v>41</v>
      </c>
      <c r="B14">
        <f t="shared" si="0"/>
        <v>4529</v>
      </c>
      <c r="C14" s="12">
        <v>2187</v>
      </c>
      <c r="D14" s="12">
        <v>2342</v>
      </c>
      <c r="E14" s="9">
        <f t="shared" si="1"/>
        <v>0.482888054758225</v>
      </c>
      <c r="F14" s="17">
        <v>6</v>
      </c>
      <c r="G14" s="17">
        <v>14</v>
      </c>
      <c r="H14" s="17">
        <v>0</v>
      </c>
      <c r="I14" s="11">
        <f t="shared" si="11"/>
        <v>-0.378737997256516</v>
      </c>
      <c r="J14" s="11">
        <f t="shared" si="12"/>
        <v>0.449611339734796</v>
      </c>
      <c r="K14" s="11">
        <f t="shared" si="13"/>
        <v>0.828349336991312</v>
      </c>
      <c r="L14" s="10">
        <v>4</v>
      </c>
      <c r="M14" s="10">
        <v>16</v>
      </c>
      <c r="N14" s="10">
        <v>1</v>
      </c>
      <c r="O14">
        <f t="shared" si="14"/>
        <v>10</v>
      </c>
      <c r="P14">
        <f t="shared" si="15"/>
        <v>30</v>
      </c>
      <c r="Q14">
        <f t="shared" si="16"/>
        <v>1</v>
      </c>
      <c r="R14" s="11">
        <f t="shared" si="2"/>
        <v>-0.48228166438043</v>
      </c>
      <c r="S14" s="11">
        <f t="shared" si="3"/>
        <v>0.553155006858711</v>
      </c>
      <c r="T14" s="11">
        <f t="shared" si="4"/>
        <v>1.03543667123914</v>
      </c>
      <c r="U14" s="10">
        <v>4</v>
      </c>
      <c r="V14" s="10">
        <v>17</v>
      </c>
      <c r="W14" s="10">
        <v>2</v>
      </c>
      <c r="X14">
        <f t="shared" si="5"/>
        <v>14</v>
      </c>
      <c r="Y14">
        <f t="shared" si="6"/>
        <v>47</v>
      </c>
      <c r="Z14">
        <f t="shared" si="7"/>
        <v>3</v>
      </c>
      <c r="AA14" s="11">
        <f t="shared" si="8"/>
        <v>-0.524717593529575</v>
      </c>
      <c r="AB14" s="11">
        <f t="shared" si="9"/>
        <v>0.595590936007856</v>
      </c>
      <c r="AC14" s="11">
        <f t="shared" si="10"/>
        <v>1.12030852953743</v>
      </c>
    </row>
    <row r="15" spans="1:30">
      <c r="A15" s="14" t="s">
        <v>42</v>
      </c>
      <c r="B15">
        <f t="shared" si="0"/>
        <v>192352</v>
      </c>
      <c r="C15" s="13">
        <v>95257</v>
      </c>
      <c r="D15" s="13">
        <v>97095</v>
      </c>
      <c r="E15" s="9">
        <f t="shared" si="1"/>
        <v>0.4952223007819</v>
      </c>
      <c r="F15" s="17">
        <v>6</v>
      </c>
      <c r="G15" s="17">
        <v>15</v>
      </c>
      <c r="H15" s="17">
        <v>1</v>
      </c>
      <c r="I15" s="11">
        <f t="shared" si="11"/>
        <v>-0.423058522883208</v>
      </c>
      <c r="J15" s="11">
        <f t="shared" si="12"/>
        <v>0.442353692791981</v>
      </c>
      <c r="K15" s="11">
        <f t="shared" si="13"/>
        <v>0.865412215675188</v>
      </c>
      <c r="L15" s="10">
        <v>8</v>
      </c>
      <c r="M15" s="10">
        <v>11</v>
      </c>
      <c r="N15" s="10">
        <v>0</v>
      </c>
      <c r="O15">
        <f t="shared" si="14"/>
        <v>14</v>
      </c>
      <c r="P15">
        <f t="shared" si="15"/>
        <v>26</v>
      </c>
      <c r="Q15">
        <f t="shared" si="16"/>
        <v>1</v>
      </c>
      <c r="R15" s="11">
        <f t="shared" si="2"/>
        <v>-0.293246690531929</v>
      </c>
      <c r="S15" s="11">
        <f t="shared" si="3"/>
        <v>0.312541860440703</v>
      </c>
      <c r="T15" s="11">
        <f t="shared" si="4"/>
        <v>0.605788550972632</v>
      </c>
      <c r="U15" s="10">
        <v>9</v>
      </c>
      <c r="V15" s="10">
        <v>11</v>
      </c>
      <c r="W15" s="10">
        <v>0</v>
      </c>
      <c r="X15">
        <f t="shared" si="5"/>
        <v>23</v>
      </c>
      <c r="Y15">
        <f t="shared" si="6"/>
        <v>37</v>
      </c>
      <c r="Z15">
        <f t="shared" si="7"/>
        <v>1</v>
      </c>
      <c r="AA15" s="11">
        <f t="shared" si="8"/>
        <v>-0.22593685153497</v>
      </c>
      <c r="AB15" s="11">
        <f t="shared" si="9"/>
        <v>0.245232021443744</v>
      </c>
      <c r="AC15" s="11">
        <f t="shared" si="10"/>
        <v>0.471168872978714</v>
      </c>
    </row>
    <row r="16" spans="1:30">
      <c r="A16" s="14" t="s">
        <v>43</v>
      </c>
      <c r="B16">
        <f t="shared" si="0"/>
        <v>12459</v>
      </c>
      <c r="C16" s="13">
        <v>6488</v>
      </c>
      <c r="D16" s="13">
        <v>5971</v>
      </c>
      <c r="E16" s="9">
        <f t="shared" si="1"/>
        <v>0.52074805361586</v>
      </c>
      <c r="F16" s="17">
        <v>7</v>
      </c>
      <c r="G16" s="17">
        <v>13</v>
      </c>
      <c r="H16" s="17">
        <v>0</v>
      </c>
      <c r="I16" s="11">
        <f t="shared" si="11"/>
        <v>-0.327889950678175</v>
      </c>
      <c r="J16" s="11">
        <f t="shared" si="12"/>
        <v>0.24820437731196</v>
      </c>
      <c r="K16" s="11">
        <f t="shared" si="13"/>
        <v>0.576094327990136</v>
      </c>
      <c r="L16" s="10">
        <v>8</v>
      </c>
      <c r="M16" s="10">
        <v>12</v>
      </c>
      <c r="N16" s="10">
        <v>0</v>
      </c>
      <c r="O16">
        <f t="shared" si="14"/>
        <v>15</v>
      </c>
      <c r="P16">
        <f t="shared" si="15"/>
        <v>25</v>
      </c>
      <c r="Q16">
        <f t="shared" si="16"/>
        <v>0</v>
      </c>
      <c r="R16" s="11">
        <f t="shared" si="2"/>
        <v>-0.279882090012331</v>
      </c>
      <c r="S16" s="11">
        <f t="shared" si="3"/>
        <v>0.200196516646116</v>
      </c>
      <c r="T16" s="11">
        <f t="shared" si="4"/>
        <v>0.480078606658446</v>
      </c>
      <c r="U16" s="10">
        <v>10</v>
      </c>
      <c r="V16" s="10">
        <v>12</v>
      </c>
      <c r="W16" s="10">
        <v>0</v>
      </c>
      <c r="X16">
        <f t="shared" si="5"/>
        <v>25</v>
      </c>
      <c r="Y16">
        <f t="shared" si="6"/>
        <v>37</v>
      </c>
      <c r="Z16">
        <f t="shared" si="7"/>
        <v>0</v>
      </c>
      <c r="AA16" s="11">
        <f t="shared" si="8"/>
        <v>-0.225679666679925</v>
      </c>
      <c r="AB16" s="11">
        <f t="shared" si="9"/>
        <v>0.145994093313711</v>
      </c>
      <c r="AC16" s="11">
        <f t="shared" si="10"/>
        <v>0.371673759993636</v>
      </c>
    </row>
    <row r="17" spans="1:29">
      <c r="A17" s="14" t="s">
        <v>44</v>
      </c>
      <c r="B17">
        <f t="shared" si="0"/>
        <v>26710</v>
      </c>
      <c r="C17" s="13">
        <v>14026</v>
      </c>
      <c r="D17" s="12">
        <v>12684</v>
      </c>
      <c r="E17" s="9">
        <f t="shared" si="1"/>
        <v>0.525121677274429</v>
      </c>
      <c r="F17" s="17">
        <v>3</v>
      </c>
      <c r="G17" s="17">
        <v>12</v>
      </c>
      <c r="H17" s="17">
        <v>0</v>
      </c>
      <c r="I17" s="11">
        <f t="shared" si="11"/>
        <v>-0.619135890489092</v>
      </c>
      <c r="J17" s="11">
        <f t="shared" si="12"/>
        <v>0.523456438043633</v>
      </c>
      <c r="K17" s="11">
        <f t="shared" si="13"/>
        <v>1.14259232853273</v>
      </c>
      <c r="L17" s="10">
        <v>3</v>
      </c>
      <c r="M17" s="10">
        <v>12</v>
      </c>
      <c r="N17" s="10">
        <v>0</v>
      </c>
      <c r="O17">
        <f t="shared" si="14"/>
        <v>6</v>
      </c>
      <c r="P17">
        <f t="shared" si="15"/>
        <v>24</v>
      </c>
      <c r="Q17">
        <f t="shared" si="16"/>
        <v>0</v>
      </c>
      <c r="R17" s="11">
        <f t="shared" si="2"/>
        <v>-0.619135890489092</v>
      </c>
      <c r="S17" s="11">
        <f t="shared" si="3"/>
        <v>0.523456438043633</v>
      </c>
      <c r="T17" s="11">
        <f t="shared" si="4"/>
        <v>1.14259232853273</v>
      </c>
      <c r="U17" s="10">
        <v>2</v>
      </c>
      <c r="V17" s="10">
        <v>14</v>
      </c>
      <c r="W17" s="10">
        <v>0</v>
      </c>
      <c r="X17">
        <f t="shared" si="5"/>
        <v>8</v>
      </c>
      <c r="Y17">
        <f t="shared" si="6"/>
        <v>38</v>
      </c>
      <c r="Z17">
        <f t="shared" si="7"/>
        <v>0</v>
      </c>
      <c r="AA17" s="11">
        <f t="shared" si="8"/>
        <v>-0.668813817816601</v>
      </c>
      <c r="AB17" s="11">
        <f t="shared" si="9"/>
        <v>0.573134365371143</v>
      </c>
      <c r="AC17" s="11">
        <f t="shared" si="10"/>
        <v>1.24194818318774</v>
      </c>
    </row>
    <row r="18" spans="1:29">
      <c r="A18" s="14" t="s">
        <v>45</v>
      </c>
      <c r="B18">
        <f t="shared" si="0"/>
        <v>18547</v>
      </c>
      <c r="C18" s="13">
        <v>9781</v>
      </c>
      <c r="D18" s="13">
        <v>8766</v>
      </c>
      <c r="E18" s="9">
        <f t="shared" si="1"/>
        <v>0.527362915835445</v>
      </c>
      <c r="F18" s="17">
        <v>4</v>
      </c>
      <c r="G18" s="17">
        <v>15</v>
      </c>
      <c r="H18" s="17">
        <v>0</v>
      </c>
      <c r="I18" s="11">
        <f t="shared" si="11"/>
        <v>-0.600794235870834</v>
      </c>
      <c r="J18" s="11">
        <f t="shared" si="12"/>
        <v>0.497021615484371</v>
      </c>
      <c r="K18" s="11">
        <f t="shared" si="13"/>
        <v>1.09781585135521</v>
      </c>
      <c r="L18" s="10">
        <v>3</v>
      </c>
      <c r="M18" s="10">
        <v>16</v>
      </c>
      <c r="N18" s="10">
        <v>0</v>
      </c>
      <c r="O18">
        <f t="shared" si="14"/>
        <v>7</v>
      </c>
      <c r="P18">
        <f t="shared" si="15"/>
        <v>31</v>
      </c>
      <c r="Q18">
        <f t="shared" si="16"/>
        <v>0</v>
      </c>
      <c r="R18" s="11">
        <f t="shared" si="2"/>
        <v>-0.65069495638698</v>
      </c>
      <c r="S18" s="11">
        <f t="shared" si="3"/>
        <v>0.546922336000517</v>
      </c>
      <c r="T18" s="11">
        <f t="shared" si="4"/>
        <v>1.1976172923875</v>
      </c>
      <c r="U18" s="10">
        <v>5</v>
      </c>
      <c r="V18" s="10">
        <v>14</v>
      </c>
      <c r="W18" s="10">
        <v>0</v>
      </c>
      <c r="X18">
        <f t="shared" si="5"/>
        <v>12</v>
      </c>
      <c r="Y18">
        <f t="shared" si="6"/>
        <v>45</v>
      </c>
      <c r="Z18">
        <f t="shared" si="7"/>
        <v>0</v>
      </c>
      <c r="AA18" s="11">
        <f t="shared" si="8"/>
        <v>-0.600794235870834</v>
      </c>
      <c r="AB18" s="11">
        <f t="shared" si="9"/>
        <v>0.497021615484371</v>
      </c>
      <c r="AC18" s="11">
        <f t="shared" si="10"/>
        <v>1.09781585135521</v>
      </c>
    </row>
    <row r="19" spans="1:29">
      <c r="A19" s="14" t="s">
        <v>46</v>
      </c>
      <c r="B19">
        <f t="shared" si="0"/>
        <v>1450599</v>
      </c>
      <c r="C19" s="13">
        <v>770919</v>
      </c>
      <c r="D19" s="13">
        <v>679680</v>
      </c>
      <c r="E19" s="9">
        <f t="shared" si="1"/>
        <v>0.531448732558067</v>
      </c>
      <c r="F19" s="17">
        <v>8</v>
      </c>
      <c r="G19" s="17">
        <v>12</v>
      </c>
      <c r="H19" s="17">
        <v>0</v>
      </c>
      <c r="I19" s="11">
        <f t="shared" si="11"/>
        <v>-0.247340382063485</v>
      </c>
      <c r="J19" s="11">
        <f t="shared" si="12"/>
        <v>0.128989426904772</v>
      </c>
      <c r="K19" s="11">
        <f t="shared" si="13"/>
        <v>0.376329808968257</v>
      </c>
      <c r="L19" s="10">
        <v>9</v>
      </c>
      <c r="M19" s="10">
        <v>10</v>
      </c>
      <c r="N19" s="10">
        <v>1</v>
      </c>
      <c r="O19">
        <f t="shared" si="14"/>
        <v>17</v>
      </c>
      <c r="P19">
        <f t="shared" si="15"/>
        <v>22</v>
      </c>
      <c r="Q19">
        <f t="shared" si="16"/>
        <v>1</v>
      </c>
      <c r="R19" s="11">
        <f t="shared" si="2"/>
        <v>-0.179794006094824</v>
      </c>
      <c r="S19" s="11">
        <f t="shared" si="3"/>
        <v>0.0614430509361108</v>
      </c>
      <c r="T19" s="11">
        <f t="shared" si="4"/>
        <v>0.241237057030934</v>
      </c>
      <c r="U19" s="10">
        <v>9</v>
      </c>
      <c r="V19" s="10">
        <v>9</v>
      </c>
      <c r="W19" s="10">
        <v>2</v>
      </c>
      <c r="X19">
        <f t="shared" si="5"/>
        <v>26</v>
      </c>
      <c r="Y19">
        <f t="shared" si="6"/>
        <v>31</v>
      </c>
      <c r="Z19">
        <f t="shared" si="7"/>
        <v>3</v>
      </c>
      <c r="AA19" s="11">
        <f t="shared" si="8"/>
        <v>-0.14170394445836</v>
      </c>
      <c r="AB19" s="11">
        <f t="shared" si="9"/>
        <v>0.0233529892996475</v>
      </c>
      <c r="AC19" s="11">
        <f t="shared" si="10"/>
        <v>0.165056933758008</v>
      </c>
    </row>
    <row r="20" spans="1:29">
      <c r="A20" s="14" t="s">
        <v>47</v>
      </c>
      <c r="B20">
        <f t="shared" si="0"/>
        <v>981234</v>
      </c>
      <c r="C20" s="13">
        <v>534833</v>
      </c>
      <c r="D20" s="13">
        <v>446401</v>
      </c>
      <c r="E20" s="9">
        <f t="shared" si="1"/>
        <v>0.545061626482572</v>
      </c>
      <c r="F20" s="17">
        <v>9</v>
      </c>
      <c r="G20" s="17">
        <v>8</v>
      </c>
      <c r="H20" s="17">
        <v>3</v>
      </c>
      <c r="I20" s="11">
        <f t="shared" si="11"/>
        <v>-0.0287120960572519</v>
      </c>
      <c r="J20" s="11">
        <f t="shared" si="12"/>
        <v>-0.136632974273113</v>
      </c>
      <c r="K20" s="11">
        <f t="shared" si="13"/>
        <v>0.165345070330365</v>
      </c>
      <c r="L20" s="10">
        <v>10</v>
      </c>
      <c r="M20" s="10">
        <v>10</v>
      </c>
      <c r="N20" s="10">
        <v>0</v>
      </c>
      <c r="O20">
        <f t="shared" si="14"/>
        <v>19</v>
      </c>
      <c r="P20">
        <f t="shared" si="15"/>
        <v>18</v>
      </c>
      <c r="Q20">
        <f t="shared" si="16"/>
        <v>3</v>
      </c>
      <c r="R20" s="11">
        <f t="shared" si="2"/>
        <v>-0.0578799009804577</v>
      </c>
      <c r="S20" s="11">
        <f t="shared" si="3"/>
        <v>-0.107465169349907</v>
      </c>
      <c r="T20" s="11">
        <f t="shared" si="4"/>
        <v>0.165345070330365</v>
      </c>
      <c r="U20" s="10">
        <v>14</v>
      </c>
      <c r="V20" s="10">
        <v>6</v>
      </c>
      <c r="W20" s="10">
        <v>0</v>
      </c>
      <c r="X20">
        <f t="shared" si="5"/>
        <v>33</v>
      </c>
      <c r="Y20">
        <f t="shared" si="6"/>
        <v>24</v>
      </c>
      <c r="Z20">
        <f t="shared" si="7"/>
        <v>3</v>
      </c>
      <c r="AA20" s="11">
        <f t="shared" si="8"/>
        <v>0.0621686434929468</v>
      </c>
      <c r="AB20" s="11">
        <f t="shared" si="9"/>
        <v>-0.227513713823311</v>
      </c>
      <c r="AC20" s="11">
        <f t="shared" si="10"/>
        <v>0.289682357316258</v>
      </c>
    </row>
    <row r="21" spans="1:29">
      <c r="A21" s="14" t="s">
        <v>48</v>
      </c>
      <c r="B21">
        <f t="shared" si="0"/>
        <v>39917</v>
      </c>
      <c r="C21" s="13">
        <v>23300</v>
      </c>
      <c r="D21" s="13">
        <v>16617</v>
      </c>
      <c r="E21" s="9">
        <f t="shared" si="1"/>
        <v>0.583711200741539</v>
      </c>
      <c r="F21" s="17">
        <v>4</v>
      </c>
      <c r="G21" s="17">
        <v>16</v>
      </c>
      <c r="H21" s="17">
        <v>1</v>
      </c>
      <c r="I21" s="11">
        <f t="shared" si="11"/>
        <v>-0.657364806866953</v>
      </c>
      <c r="J21" s="11">
        <f t="shared" si="12"/>
        <v>0.370540772532189</v>
      </c>
      <c r="K21" s="11">
        <f t="shared" si="13"/>
        <v>1.02790557939914</v>
      </c>
      <c r="L21" s="10">
        <v>4</v>
      </c>
      <c r="M21" s="10">
        <v>16</v>
      </c>
      <c r="N21" s="10">
        <v>1</v>
      </c>
      <c r="O21">
        <f t="shared" si="14"/>
        <v>8</v>
      </c>
      <c r="P21">
        <f t="shared" si="15"/>
        <v>32</v>
      </c>
      <c r="Q21">
        <f t="shared" si="16"/>
        <v>2</v>
      </c>
      <c r="R21" s="11">
        <f t="shared" si="2"/>
        <v>-0.657364806866953</v>
      </c>
      <c r="S21" s="11">
        <f t="shared" si="3"/>
        <v>0.370540772532189</v>
      </c>
      <c r="T21" s="11">
        <f t="shared" si="4"/>
        <v>1.02790557939914</v>
      </c>
      <c r="U21" s="10">
        <v>10</v>
      </c>
      <c r="V21" s="10">
        <v>9</v>
      </c>
      <c r="W21" s="10">
        <v>2</v>
      </c>
      <c r="X21">
        <f t="shared" si="5"/>
        <v>18</v>
      </c>
      <c r="Y21">
        <f t="shared" si="6"/>
        <v>41</v>
      </c>
      <c r="Z21">
        <f t="shared" si="7"/>
        <v>4</v>
      </c>
      <c r="AA21" s="11">
        <f t="shared" si="8"/>
        <v>-0.477336146068233</v>
      </c>
      <c r="AB21" s="11">
        <f t="shared" si="9"/>
        <v>0.190512111733469</v>
      </c>
      <c r="AC21" s="11">
        <f t="shared" si="10"/>
        <v>0.667848257801702</v>
      </c>
    </row>
    <row r="22" spans="1:29">
      <c r="A22" s="15" t="s">
        <v>49</v>
      </c>
      <c r="B22">
        <f t="shared" si="0"/>
        <v>5266</v>
      </c>
      <c r="C22" s="13">
        <v>3235</v>
      </c>
      <c r="D22" s="12">
        <v>2031</v>
      </c>
      <c r="E22" s="9">
        <f t="shared" si="1"/>
        <v>0.614318268135207</v>
      </c>
      <c r="F22" s="17">
        <v>8</v>
      </c>
      <c r="G22" s="17">
        <v>12</v>
      </c>
      <c r="H22" s="17">
        <v>0</v>
      </c>
      <c r="I22" s="11">
        <f t="shared" si="11"/>
        <v>-0.34887171561051</v>
      </c>
      <c r="J22" s="11">
        <f t="shared" si="12"/>
        <v>-0.0233075734157651</v>
      </c>
      <c r="K22" s="11">
        <f t="shared" si="13"/>
        <v>0.372179289026275</v>
      </c>
      <c r="L22" s="10">
        <v>9</v>
      </c>
      <c r="M22" s="10">
        <v>11</v>
      </c>
      <c r="N22" s="10">
        <v>0</v>
      </c>
      <c r="O22">
        <f t="shared" si="14"/>
        <v>17</v>
      </c>
      <c r="P22">
        <f t="shared" si="15"/>
        <v>23</v>
      </c>
      <c r="Q22">
        <f t="shared" si="16"/>
        <v>0</v>
      </c>
      <c r="R22" s="11">
        <f t="shared" si="2"/>
        <v>-0.308176197836167</v>
      </c>
      <c r="S22" s="11">
        <f t="shared" si="3"/>
        <v>-0.0640030911901082</v>
      </c>
      <c r="T22" s="11">
        <f t="shared" si="4"/>
        <v>0.372179289026275</v>
      </c>
      <c r="U22" s="10">
        <v>9</v>
      </c>
      <c r="V22" s="10">
        <v>11</v>
      </c>
      <c r="W22" s="10">
        <v>0</v>
      </c>
      <c r="X22">
        <f t="shared" si="5"/>
        <v>26</v>
      </c>
      <c r="Y22">
        <f t="shared" si="6"/>
        <v>34</v>
      </c>
      <c r="Z22">
        <f t="shared" si="7"/>
        <v>0</v>
      </c>
      <c r="AA22" s="11">
        <f t="shared" si="8"/>
        <v>-0.294611025244719</v>
      </c>
      <c r="AB22" s="11">
        <f t="shared" si="9"/>
        <v>-0.0775682637815559</v>
      </c>
      <c r="AC22" s="11">
        <f t="shared" si="10"/>
        <v>0.372179289026275</v>
      </c>
    </row>
    <row r="23" spans="1:29">
      <c r="A23" s="15" t="s">
        <v>50</v>
      </c>
      <c r="B23">
        <f t="shared" si="0"/>
        <v>30591</v>
      </c>
      <c r="C23" s="12">
        <v>18851</v>
      </c>
      <c r="D23" s="12">
        <v>11740</v>
      </c>
      <c r="E23" s="9">
        <f t="shared" si="1"/>
        <v>0.616226994867772</v>
      </c>
      <c r="F23" s="17">
        <v>6</v>
      </c>
      <c r="G23" s="17">
        <v>14</v>
      </c>
      <c r="H23" s="17">
        <v>0</v>
      </c>
      <c r="I23" s="11">
        <f t="shared" si="11"/>
        <v>-0.513166410270012</v>
      </c>
      <c r="J23" s="11">
        <f t="shared" si="12"/>
        <v>0.135945042703305</v>
      </c>
      <c r="K23" s="11">
        <f t="shared" si="13"/>
        <v>0.649111452973317</v>
      </c>
      <c r="L23" s="10">
        <v>2</v>
      </c>
      <c r="M23" s="10">
        <v>18</v>
      </c>
      <c r="N23" s="10">
        <v>0</v>
      </c>
      <c r="O23">
        <f t="shared" si="14"/>
        <v>8</v>
      </c>
      <c r="P23">
        <f t="shared" si="15"/>
        <v>32</v>
      </c>
      <c r="Q23">
        <f t="shared" si="16"/>
        <v>0</v>
      </c>
      <c r="R23" s="11">
        <f t="shared" si="2"/>
        <v>-0.675444273513341</v>
      </c>
      <c r="S23" s="11">
        <f t="shared" si="3"/>
        <v>0.298222905946634</v>
      </c>
      <c r="T23" s="11">
        <f t="shared" si="4"/>
        <v>0.973667179459976</v>
      </c>
      <c r="U23" s="10">
        <v>6</v>
      </c>
      <c r="V23" s="10">
        <v>14</v>
      </c>
      <c r="W23" s="10">
        <v>0</v>
      </c>
      <c r="X23">
        <f t="shared" si="5"/>
        <v>14</v>
      </c>
      <c r="Y23">
        <f t="shared" si="6"/>
        <v>46</v>
      </c>
      <c r="Z23">
        <f t="shared" si="7"/>
        <v>0</v>
      </c>
      <c r="AA23" s="11">
        <f t="shared" si="8"/>
        <v>-0.621351652432232</v>
      </c>
      <c r="AB23" s="11">
        <f t="shared" si="9"/>
        <v>0.244130284865524</v>
      </c>
      <c r="AC23" s="11">
        <f t="shared" si="10"/>
        <v>0.865481937297756</v>
      </c>
    </row>
    <row r="24" spans="1:29">
      <c r="A24" s="15" t="s">
        <v>51</v>
      </c>
      <c r="B24">
        <f t="shared" si="0"/>
        <v>1782453</v>
      </c>
      <c r="C24" s="13">
        <v>1177626</v>
      </c>
      <c r="D24" s="13">
        <v>604827</v>
      </c>
      <c r="E24" s="9">
        <f t="shared" si="1"/>
        <v>0.660677167925325</v>
      </c>
      <c r="F24" s="17">
        <v>6</v>
      </c>
      <c r="G24" s="17">
        <v>14</v>
      </c>
      <c r="H24" s="17">
        <v>0</v>
      </c>
      <c r="I24" s="11">
        <f t="shared" si="11"/>
        <v>-0.545920436539275</v>
      </c>
      <c r="J24" s="11">
        <f t="shared" si="12"/>
        <v>0.0595189814083588</v>
      </c>
      <c r="K24" s="11">
        <f t="shared" si="13"/>
        <v>0.605439417947634</v>
      </c>
      <c r="L24" s="10">
        <v>7</v>
      </c>
      <c r="M24" s="10">
        <v>13</v>
      </c>
      <c r="N24" s="10">
        <v>0</v>
      </c>
      <c r="O24">
        <f t="shared" si="14"/>
        <v>13</v>
      </c>
      <c r="P24">
        <f t="shared" si="15"/>
        <v>27</v>
      </c>
      <c r="Q24">
        <f t="shared" si="16"/>
        <v>0</v>
      </c>
      <c r="R24" s="11">
        <f t="shared" si="2"/>
        <v>-0.508080472917548</v>
      </c>
      <c r="S24" s="11">
        <f t="shared" si="3"/>
        <v>0.0216790177866318</v>
      </c>
      <c r="T24" s="11">
        <f t="shared" si="4"/>
        <v>0.529759490704179</v>
      </c>
      <c r="U24" s="10">
        <v>9</v>
      </c>
      <c r="V24" s="10">
        <v>11</v>
      </c>
      <c r="W24" s="10">
        <v>0</v>
      </c>
      <c r="X24">
        <f t="shared" si="5"/>
        <v>22</v>
      </c>
      <c r="Y24">
        <f t="shared" si="6"/>
        <v>38</v>
      </c>
      <c r="Z24">
        <f t="shared" si="7"/>
        <v>0</v>
      </c>
      <c r="AA24" s="11">
        <f t="shared" si="8"/>
        <v>-0.445013866881336</v>
      </c>
      <c r="AB24" s="11">
        <f t="shared" si="9"/>
        <v>-0.0413875882495801</v>
      </c>
      <c r="AC24" s="11">
        <f t="shared" si="10"/>
        <v>0.486401455130916</v>
      </c>
    </row>
    <row r="25" spans="1:29">
      <c r="A25" s="15" t="s">
        <v>52</v>
      </c>
      <c r="B25">
        <f t="shared" si="0"/>
        <v>655390</v>
      </c>
      <c r="C25" s="13">
        <v>453440</v>
      </c>
      <c r="D25" s="13">
        <v>201950</v>
      </c>
      <c r="E25" s="9">
        <f t="shared" si="1"/>
        <v>0.691862860281664</v>
      </c>
      <c r="F25" s="17">
        <v>13</v>
      </c>
      <c r="G25" s="17">
        <v>7</v>
      </c>
      <c r="H25" s="17">
        <v>0</v>
      </c>
      <c r="I25" s="11">
        <f t="shared" si="11"/>
        <v>-0.0605074541284403</v>
      </c>
      <c r="J25" s="11">
        <f t="shared" si="12"/>
        <v>-0.494119398376853</v>
      </c>
      <c r="K25" s="11">
        <f t="shared" si="13"/>
        <v>0.554626852505293</v>
      </c>
      <c r="L25" s="10">
        <v>12</v>
      </c>
      <c r="M25" s="10">
        <v>6</v>
      </c>
      <c r="N25" s="10">
        <v>2</v>
      </c>
      <c r="O25">
        <f t="shared" si="14"/>
        <v>25</v>
      </c>
      <c r="P25">
        <f t="shared" si="15"/>
        <v>13</v>
      </c>
      <c r="Q25">
        <f t="shared" si="16"/>
        <v>2</v>
      </c>
      <c r="R25" s="11">
        <f t="shared" si="2"/>
        <v>-0.0490966134903242</v>
      </c>
      <c r="S25" s="11">
        <f t="shared" si="3"/>
        <v>-0.505530239014969</v>
      </c>
      <c r="T25" s="11">
        <f t="shared" si="4"/>
        <v>0.554626852505293</v>
      </c>
      <c r="U25" s="10">
        <v>11</v>
      </c>
      <c r="V25" s="10">
        <v>7</v>
      </c>
      <c r="W25" s="10">
        <v>2</v>
      </c>
      <c r="X25">
        <f t="shared" si="5"/>
        <v>36</v>
      </c>
      <c r="Y25">
        <f t="shared" si="6"/>
        <v>20</v>
      </c>
      <c r="Z25">
        <f t="shared" si="7"/>
        <v>4</v>
      </c>
      <c r="AA25" s="11">
        <f t="shared" si="8"/>
        <v>-0.0708315480391169</v>
      </c>
      <c r="AB25" s="11">
        <f t="shared" si="9"/>
        <v>-0.483795304466176</v>
      </c>
      <c r="AC25" s="11">
        <f t="shared" si="10"/>
        <v>0.554626852505293</v>
      </c>
    </row>
    <row r="26" spans="1:29">
      <c r="A26" s="15" t="s">
        <v>53</v>
      </c>
      <c r="B26">
        <f t="shared" si="0"/>
        <v>16755</v>
      </c>
      <c r="C26" s="13">
        <v>11689</v>
      </c>
      <c r="D26" s="12">
        <v>5066</v>
      </c>
      <c r="E26" s="9">
        <f t="shared" si="1"/>
        <v>0.697642494777678</v>
      </c>
      <c r="F26" s="17">
        <v>14</v>
      </c>
      <c r="G26" s="17">
        <v>5</v>
      </c>
      <c r="H26" s="17">
        <v>1</v>
      </c>
      <c r="I26" s="11">
        <f t="shared" si="11"/>
        <v>0.0561886794151948</v>
      </c>
      <c r="J26" s="11">
        <f t="shared" si="12"/>
        <v>-0.622789757351716</v>
      </c>
      <c r="K26" s="11">
        <f t="shared" si="13"/>
        <v>0.678978436766911</v>
      </c>
      <c r="L26" s="17">
        <v>14</v>
      </c>
      <c r="M26" s="17">
        <v>5</v>
      </c>
      <c r="N26" s="17">
        <v>1</v>
      </c>
      <c r="O26">
        <f t="shared" si="14"/>
        <v>28</v>
      </c>
      <c r="P26">
        <f t="shared" si="15"/>
        <v>10</v>
      </c>
      <c r="Q26">
        <f t="shared" si="16"/>
        <v>2</v>
      </c>
      <c r="R26" s="11">
        <f t="shared" si="2"/>
        <v>0.0561886794151948</v>
      </c>
      <c r="S26" s="11">
        <f t="shared" si="3"/>
        <v>-0.622789757351716</v>
      </c>
      <c r="T26" s="11">
        <f t="shared" si="4"/>
        <v>0.678978436766911</v>
      </c>
      <c r="U26" s="10">
        <v>15</v>
      </c>
      <c r="V26" s="10">
        <v>5</v>
      </c>
      <c r="W26" s="10">
        <v>0</v>
      </c>
      <c r="X26">
        <f t="shared" si="5"/>
        <v>43</v>
      </c>
      <c r="Y26">
        <f t="shared" si="6"/>
        <v>15</v>
      </c>
      <c r="Z26">
        <f t="shared" si="7"/>
        <v>2</v>
      </c>
      <c r="AA26" s="11">
        <f t="shared" si="8"/>
        <v>0.062692304288441</v>
      </c>
      <c r="AB26" s="11">
        <f t="shared" si="9"/>
        <v>-0.629293382224962</v>
      </c>
      <c r="AC26" s="11">
        <f t="shared" si="10"/>
        <v>0.691985686513403</v>
      </c>
    </row>
    <row r="27" spans="1:29">
      <c r="A27" s="15" t="s">
        <v>54</v>
      </c>
      <c r="B27">
        <f t="shared" si="0"/>
        <v>457734</v>
      </c>
      <c r="C27" s="13">
        <v>327689</v>
      </c>
      <c r="D27" s="13">
        <v>130045</v>
      </c>
      <c r="E27" s="9">
        <f t="shared" si="1"/>
        <v>0.715893947139605</v>
      </c>
      <c r="F27" s="17">
        <v>4</v>
      </c>
      <c r="G27" s="17">
        <v>13</v>
      </c>
      <c r="H27" s="17">
        <v>3</v>
      </c>
      <c r="I27" s="11">
        <f t="shared" si="11"/>
        <v>-0.671328248287068</v>
      </c>
      <c r="J27" s="11">
        <f t="shared" si="12"/>
        <v>0.0681831930670276</v>
      </c>
      <c r="K27" s="11">
        <f t="shared" si="13"/>
        <v>0.739511441354096</v>
      </c>
      <c r="L27" s="10">
        <v>4</v>
      </c>
      <c r="M27" s="10">
        <v>12</v>
      </c>
      <c r="N27" s="10">
        <v>4</v>
      </c>
      <c r="O27">
        <f t="shared" si="14"/>
        <v>8</v>
      </c>
      <c r="P27">
        <f t="shared" si="15"/>
        <v>25</v>
      </c>
      <c r="Q27">
        <f t="shared" si="16"/>
        <v>7</v>
      </c>
      <c r="R27" s="11">
        <f t="shared" si="2"/>
        <v>-0.661368498235161</v>
      </c>
      <c r="S27" s="11">
        <f t="shared" si="3"/>
        <v>0.0582234430151206</v>
      </c>
      <c r="T27" s="11">
        <f t="shared" si="4"/>
        <v>0.719591941250282</v>
      </c>
      <c r="U27" s="10">
        <v>2</v>
      </c>
      <c r="V27" s="10">
        <v>8</v>
      </c>
      <c r="W27" s="10">
        <v>4</v>
      </c>
      <c r="X27">
        <f t="shared" si="5"/>
        <v>10</v>
      </c>
      <c r="Y27">
        <f t="shared" si="6"/>
        <v>33</v>
      </c>
      <c r="Z27">
        <f t="shared" si="7"/>
        <v>11</v>
      </c>
      <c r="AA27" s="11">
        <f t="shared" si="8"/>
        <v>-0.67515001284187</v>
      </c>
      <c r="AB27" s="11">
        <f t="shared" si="9"/>
        <v>0.0720049576218291</v>
      </c>
      <c r="AC27" s="11">
        <f t="shared" si="10"/>
        <v>0.747154970463699</v>
      </c>
    </row>
    <row r="28" spans="1:29">
      <c r="A28" s="15" t="s">
        <v>55</v>
      </c>
      <c r="B28">
        <f t="shared" si="0"/>
        <v>773497</v>
      </c>
      <c r="C28" s="13">
        <v>565106</v>
      </c>
      <c r="D28" s="13">
        <v>208391</v>
      </c>
      <c r="E28" s="9">
        <f t="shared" si="1"/>
        <v>0.730585897553578</v>
      </c>
      <c r="F28" s="17">
        <v>3</v>
      </c>
      <c r="G28" s="17">
        <v>13</v>
      </c>
      <c r="H28" s="17">
        <v>4</v>
      </c>
      <c r="I28" s="11">
        <f>((F27/(F27+G28+H28))-(E28*(1-H28/(F27+G28+H28))))/(E28*(1-H28/(F27+G28+H28)))</f>
        <v>-0.677937777836995</v>
      </c>
      <c r="J28" s="11">
        <f>((G28/(F27+G28+H28))-(E28*(1-H28/(F27+G28+H28))))/(E28*(1-H28/(F27+G28+H28)))</f>
        <v>0.0467022220297661</v>
      </c>
      <c r="K28" s="11">
        <f t="shared" si="13"/>
        <v>0.724639999866761</v>
      </c>
      <c r="L28" s="10">
        <v>2</v>
      </c>
      <c r="M28" s="10">
        <v>15</v>
      </c>
      <c r="N28" s="10">
        <v>3</v>
      </c>
      <c r="O28">
        <f t="shared" si="14"/>
        <v>5</v>
      </c>
      <c r="P28">
        <f t="shared" si="15"/>
        <v>28</v>
      </c>
      <c r="Q28">
        <f t="shared" si="16"/>
        <v>7</v>
      </c>
      <c r="R28" s="11">
        <f t="shared" si="2"/>
        <v>-0.79261144784958</v>
      </c>
      <c r="S28" s="11">
        <f t="shared" si="3"/>
        <v>0.161375892042351</v>
      </c>
      <c r="T28" s="11">
        <f t="shared" si="4"/>
        <v>0.953987339891931</v>
      </c>
      <c r="U28" s="10">
        <v>1</v>
      </c>
      <c r="V28" s="10">
        <v>19</v>
      </c>
      <c r="W28" s="10">
        <v>0</v>
      </c>
      <c r="X28">
        <f t="shared" si="5"/>
        <v>6</v>
      </c>
      <c r="Y28">
        <f t="shared" si="6"/>
        <v>47</v>
      </c>
      <c r="Z28">
        <f t="shared" si="7"/>
        <v>7</v>
      </c>
      <c r="AA28" s="11">
        <f t="shared" si="8"/>
        <v>-0.845045534619686</v>
      </c>
      <c r="AB28" s="11">
        <f t="shared" si="9"/>
        <v>0.213809978812457</v>
      </c>
      <c r="AC28" s="11">
        <f t="shared" si="10"/>
        <v>1.05885551343214</v>
      </c>
    </row>
    <row r="29" spans="1:29">
      <c r="A29" s="15" t="s">
        <v>56</v>
      </c>
      <c r="B29">
        <f t="shared" si="0"/>
        <v>155056</v>
      </c>
      <c r="C29" s="13">
        <v>138384</v>
      </c>
      <c r="D29" s="13">
        <v>16672</v>
      </c>
      <c r="E29" s="9">
        <f t="shared" si="1"/>
        <v>0.892477556495718</v>
      </c>
      <c r="F29" s="17">
        <v>20</v>
      </c>
      <c r="G29" s="17">
        <v>0</v>
      </c>
      <c r="H29" s="17">
        <v>0</v>
      </c>
      <c r="I29" s="11">
        <f t="shared" si="11"/>
        <v>0.120476355648052</v>
      </c>
      <c r="J29" s="11">
        <f t="shared" si="12"/>
        <v>-1</v>
      </c>
      <c r="K29" s="11">
        <f t="shared" si="13"/>
        <v>1.12047635564805</v>
      </c>
      <c r="L29" s="17">
        <v>20</v>
      </c>
      <c r="M29" s="17">
        <v>0</v>
      </c>
      <c r="N29" s="17">
        <v>0</v>
      </c>
      <c r="O29">
        <f t="shared" si="14"/>
        <v>40</v>
      </c>
      <c r="P29">
        <f t="shared" si="15"/>
        <v>0</v>
      </c>
      <c r="Q29">
        <f t="shared" si="16"/>
        <v>0</v>
      </c>
      <c r="R29" s="11">
        <f t="shared" si="2"/>
        <v>0.120476355648052</v>
      </c>
      <c r="S29" s="11">
        <f t="shared" si="3"/>
        <v>-1</v>
      </c>
      <c r="T29" s="11">
        <f t="shared" si="4"/>
        <v>1.12047635564805</v>
      </c>
      <c r="U29" s="17">
        <v>20</v>
      </c>
      <c r="V29" s="17">
        <v>0</v>
      </c>
      <c r="W29" s="17">
        <v>0</v>
      </c>
      <c r="X29">
        <f t="shared" si="5"/>
        <v>60</v>
      </c>
      <c r="Y29">
        <f t="shared" si="6"/>
        <v>0</v>
      </c>
      <c r="Z29">
        <f t="shared" si="7"/>
        <v>0</v>
      </c>
      <c r="AA29" s="11">
        <f t="shared" si="8"/>
        <v>0.120476355648052</v>
      </c>
      <c r="AB29" s="11">
        <f t="shared" si="9"/>
        <v>-1</v>
      </c>
      <c r="AC29" s="11">
        <f t="shared" si="10"/>
        <v>1.12047635564805</v>
      </c>
    </row>
    <row r="30" spans="1:29">
      <c r="A30" s="15" t="s">
        <v>57</v>
      </c>
      <c r="B30">
        <f t="shared" si="0"/>
        <v>220589</v>
      </c>
      <c r="C30" s="13">
        <v>205294</v>
      </c>
      <c r="D30" s="13">
        <v>15295</v>
      </c>
      <c r="E30" s="9">
        <f t="shared" si="1"/>
        <v>0.930662907035256</v>
      </c>
      <c r="F30" s="17">
        <v>17</v>
      </c>
      <c r="G30" s="17">
        <v>0</v>
      </c>
      <c r="H30" s="17">
        <v>3</v>
      </c>
      <c r="I30" s="11">
        <f t="shared" si="11"/>
        <v>0.0745029080245892</v>
      </c>
      <c r="J30" s="11">
        <f t="shared" si="12"/>
        <v>-1</v>
      </c>
      <c r="K30" s="11">
        <f t="shared" si="13"/>
        <v>1.07450290802459</v>
      </c>
      <c r="L30" s="10">
        <v>18</v>
      </c>
      <c r="M30" s="10">
        <v>0</v>
      </c>
      <c r="N30" s="10">
        <v>2</v>
      </c>
      <c r="O30">
        <f t="shared" si="14"/>
        <v>35</v>
      </c>
      <c r="P30">
        <f t="shared" si="15"/>
        <v>0</v>
      </c>
      <c r="Q30">
        <f t="shared" si="16"/>
        <v>5</v>
      </c>
      <c r="R30" s="11">
        <f t="shared" si="2"/>
        <v>0.0745029080245892</v>
      </c>
      <c r="S30" s="11">
        <f t="shared" si="3"/>
        <v>-1</v>
      </c>
      <c r="T30" s="11">
        <f t="shared" si="4"/>
        <v>1.07450290802459</v>
      </c>
      <c r="U30" s="10">
        <v>18</v>
      </c>
      <c r="V30" s="10">
        <v>0</v>
      </c>
      <c r="W30" s="10">
        <v>2</v>
      </c>
      <c r="X30">
        <f t="shared" si="5"/>
        <v>53</v>
      </c>
      <c r="Y30">
        <f t="shared" si="6"/>
        <v>0</v>
      </c>
      <c r="Z30">
        <f t="shared" si="7"/>
        <v>7</v>
      </c>
      <c r="AA30" s="11">
        <f t="shared" si="8"/>
        <v>0.0745029080245892</v>
      </c>
      <c r="AB30" s="11">
        <f t="shared" si="9"/>
        <v>-1</v>
      </c>
      <c r="AC30" s="11">
        <f t="shared" si="10"/>
        <v>1.07450290802459</v>
      </c>
    </row>
    <row r="31" spans="1:29">
      <c r="A31" s="15" t="s">
        <v>58</v>
      </c>
      <c r="B31">
        <f t="shared" si="0"/>
        <v>131884</v>
      </c>
      <c r="C31" s="13">
        <v>123088</v>
      </c>
      <c r="D31" s="13">
        <v>8796</v>
      </c>
      <c r="E31" s="9">
        <f t="shared" si="1"/>
        <v>0.933305025628583</v>
      </c>
      <c r="F31" s="17">
        <v>20</v>
      </c>
      <c r="G31" s="17">
        <v>0</v>
      </c>
      <c r="H31" s="17">
        <v>0</v>
      </c>
      <c r="I31" s="11">
        <f t="shared" si="11"/>
        <v>0.0714610685038347</v>
      </c>
      <c r="J31" s="11">
        <f t="shared" si="12"/>
        <v>-1</v>
      </c>
      <c r="K31" s="11">
        <f t="shared" si="13"/>
        <v>1.07146106850383</v>
      </c>
      <c r="L31" s="17">
        <v>20</v>
      </c>
      <c r="M31" s="17">
        <v>0</v>
      </c>
      <c r="N31" s="17">
        <v>0</v>
      </c>
      <c r="O31">
        <f t="shared" si="14"/>
        <v>40</v>
      </c>
      <c r="P31">
        <f t="shared" si="15"/>
        <v>0</v>
      </c>
      <c r="Q31">
        <f t="shared" si="16"/>
        <v>0</v>
      </c>
      <c r="R31" s="11">
        <f t="shared" si="2"/>
        <v>0.0714610685038347</v>
      </c>
      <c r="S31" s="11">
        <f t="shared" si="3"/>
        <v>-1</v>
      </c>
      <c r="T31" s="11">
        <f t="shared" si="4"/>
        <v>1.07146106850383</v>
      </c>
      <c r="U31" s="17">
        <v>20</v>
      </c>
      <c r="V31" s="17">
        <v>0</v>
      </c>
      <c r="W31" s="17">
        <v>0</v>
      </c>
      <c r="X31">
        <f t="shared" si="5"/>
        <v>60</v>
      </c>
      <c r="Y31">
        <f t="shared" si="6"/>
        <v>0</v>
      </c>
      <c r="Z31">
        <f t="shared" si="7"/>
        <v>0</v>
      </c>
      <c r="AA31" s="11">
        <f t="shared" si="8"/>
        <v>0.0714610685038347</v>
      </c>
      <c r="AB31" s="11">
        <f t="shared" si="9"/>
        <v>-1</v>
      </c>
      <c r="AC31" s="11">
        <f t="shared" si="10"/>
        <v>1.07146106850383</v>
      </c>
    </row>
    <row r="32" spans="1:29">
      <c r="A32" s="16" t="s">
        <v>59</v>
      </c>
      <c r="I32" s="18">
        <f>AVERAGE(I2:I31)</f>
        <v>-0.545308818085871</v>
      </c>
      <c r="J32" s="18">
        <f>AVERAGE(J2:J31)</f>
        <v>2.22266734392872</v>
      </c>
      <c r="K32" s="18">
        <f>AVERAGE(K2:K31)</f>
        <v>3.07460807634853</v>
      </c>
      <c r="R32" s="18">
        <f>AVERAGE(R2:R31)</f>
        <v>-0.551682834297455</v>
      </c>
      <c r="S32" s="18">
        <f>AVERAGE(S2:S31)</f>
        <v>2.22904136014031</v>
      </c>
      <c r="T32" s="18">
        <f>AVERAGE(T2:T31)</f>
        <v>3.08888534567099</v>
      </c>
      <c r="AA32" s="18">
        <f>AVERAGE(AA2:AA31)</f>
        <v>-0.538985368838303</v>
      </c>
      <c r="AB32" s="18">
        <f>AVERAGE(AB2:AB31)</f>
        <v>2.21634389468115</v>
      </c>
      <c r="AC32" s="18">
        <f>AVERAGE(AC2:AC31)</f>
        <v>3.07871989901969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2"/>
  <sheetViews>
    <sheetView topLeftCell="A23" workbookViewId="0">
      <selection activeCell="D18" sqref="D18"/>
    </sheetView>
  </sheetViews>
  <sheetFormatPr defaultColWidth="8.88888888888889" defaultRowHeight="14.4"/>
  <cols>
    <col min="1" max="1" width="23" customWidth="1"/>
  </cols>
  <sheetData>
    <row r="1" ht="115.2" spans="1:30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5" t="s">
        <v>17</v>
      </c>
      <c r="S1" s="5" t="s">
        <v>18</v>
      </c>
      <c r="T1" s="5" t="s">
        <v>19</v>
      </c>
      <c r="U1" s="4" t="s">
        <v>20</v>
      </c>
      <c r="V1" s="4" t="s">
        <v>21</v>
      </c>
      <c r="W1" s="4" t="s">
        <v>22</v>
      </c>
      <c r="X1" s="2" t="s">
        <v>23</v>
      </c>
      <c r="Y1" s="2" t="s">
        <v>24</v>
      </c>
      <c r="Z1" s="2" t="s">
        <v>25</v>
      </c>
      <c r="AA1" s="5" t="s">
        <v>26</v>
      </c>
      <c r="AB1" s="5" t="s">
        <v>27</v>
      </c>
      <c r="AC1" s="5" t="s">
        <v>28</v>
      </c>
      <c r="AD1" s="6"/>
    </row>
    <row r="2" spans="1:30">
      <c r="A2" s="7" t="s">
        <v>29</v>
      </c>
      <c r="B2">
        <f t="shared" ref="B2:B31" si="0">D2+C2</f>
        <v>1829856</v>
      </c>
      <c r="C2">
        <v>128061</v>
      </c>
      <c r="D2" s="8">
        <v>1701795</v>
      </c>
      <c r="E2" s="9">
        <f t="shared" ref="E2:E31" si="1">C2/B2</f>
        <v>0.0699841954776769</v>
      </c>
      <c r="F2" s="17">
        <v>1</v>
      </c>
      <c r="G2" s="17">
        <v>72</v>
      </c>
      <c r="H2" s="17">
        <v>30</v>
      </c>
      <c r="I2" s="11">
        <f t="shared" ref="I2:I31" si="2">((F2/(F2+G2+H2))-(E2*(1-H2/(F2+G2+H2))))/(E2*(1-H2/(F2+G2+H2)))</f>
        <v>-0.804261090043454</v>
      </c>
      <c r="J2" s="11">
        <f t="shared" ref="J2:J31" si="3">((G2/(F2+G2+H2))-(E2*(1-H2/(F2+G2+H2))))/(E2*(1-H2/(F2+G2+H2)))</f>
        <v>13.0932015168713</v>
      </c>
      <c r="K2" s="11">
        <f t="shared" ref="K2:K31" si="4">ABS(I2)+ABS(J2)</f>
        <v>13.8974626069147</v>
      </c>
      <c r="L2" s="10">
        <v>0</v>
      </c>
      <c r="M2" s="10">
        <v>83</v>
      </c>
      <c r="N2" s="10">
        <v>20</v>
      </c>
      <c r="O2" s="10">
        <f t="shared" ref="O2:O31" si="5">L2+F2</f>
        <v>1</v>
      </c>
      <c r="P2" s="10">
        <f t="shared" ref="P2:P31" si="6">G2+M2</f>
        <v>155</v>
      </c>
      <c r="Q2" s="10">
        <f t="shared" ref="Q2:Q31" si="7">H2+N2</f>
        <v>50</v>
      </c>
      <c r="R2" s="11">
        <f t="shared" ref="R2:R31" si="8">((O2/(O2+P2+Q2))-(E2*(1-Q2/(O2+P2+Q2))))/(E2*(1-Q2/(O2+P2+Q2)))</f>
        <v>-0.908404228033155</v>
      </c>
      <c r="S2" s="11">
        <f t="shared" ref="S2:S31" si="9">((P2/(O2+P2+Q2))-(E2*(1-Q2/(O2+P2+Q2))))/(E2*(1-Q2/(O2+P2+Q2)))</f>
        <v>13.197344654861</v>
      </c>
      <c r="T2" s="11">
        <f t="shared" ref="T2:T31" si="10">ABS(R2)+ABS(S2)</f>
        <v>14.1057488828941</v>
      </c>
      <c r="U2" s="10">
        <v>1</v>
      </c>
      <c r="V2" s="10">
        <v>87</v>
      </c>
      <c r="W2" s="10">
        <v>20</v>
      </c>
      <c r="X2" s="10">
        <f t="shared" ref="X2:X31" si="11">L2+F2+U2</f>
        <v>2</v>
      </c>
      <c r="Y2" s="10">
        <f t="shared" ref="Y2:Y31" si="12">G2+M2+V2</f>
        <v>242</v>
      </c>
      <c r="Z2" s="10">
        <f t="shared" ref="Z2:Z31" si="13">H2+N2+W2</f>
        <v>70</v>
      </c>
      <c r="AA2" s="11">
        <f t="shared" ref="AA2:AA31" si="14">((X2/(X2+Y2+Z2))-(E2*(1-Z2/(X2+Y2+Z2))))/(E2*(1-Z2/(X2+Y2+Z2)))</f>
        <v>-0.882877537485018</v>
      </c>
      <c r="AB2" s="11">
        <f t="shared" ref="AB2:AB31" si="15">((Y2/(X2+Y2+Z2))-(E2*(1-Z2/(X2+Y2+Z2))))/(E2*(1-Z2/(X2+Y2+Z2)))</f>
        <v>13.1718179643129</v>
      </c>
      <c r="AC2" s="11">
        <f t="shared" ref="AC2:AC31" si="16">ABS(AA2)+ABS(AB2)</f>
        <v>14.0546955017979</v>
      </c>
    </row>
    <row r="3" spans="1:30">
      <c r="A3" s="7" t="s">
        <v>30</v>
      </c>
      <c r="B3">
        <f t="shared" si="0"/>
        <v>578349</v>
      </c>
      <c r="C3" s="12">
        <v>48164</v>
      </c>
      <c r="D3" s="12">
        <v>530185</v>
      </c>
      <c r="E3" s="9">
        <f t="shared" si="1"/>
        <v>0.0832784356850275</v>
      </c>
      <c r="F3" s="17">
        <v>1</v>
      </c>
      <c r="G3" s="17">
        <v>106</v>
      </c>
      <c r="H3" s="17">
        <v>0</v>
      </c>
      <c r="I3" s="11">
        <f t="shared" si="2"/>
        <v>-0.8877765376397</v>
      </c>
      <c r="J3" s="11">
        <f t="shared" si="3"/>
        <v>10.8956870101918</v>
      </c>
      <c r="K3" s="11">
        <f t="shared" si="4"/>
        <v>11.7834635478315</v>
      </c>
      <c r="L3" s="10">
        <v>1</v>
      </c>
      <c r="M3" s="10">
        <v>103</v>
      </c>
      <c r="N3" s="10">
        <v>0</v>
      </c>
      <c r="O3" s="10">
        <f t="shared" si="5"/>
        <v>2</v>
      </c>
      <c r="P3" s="10">
        <f t="shared" si="6"/>
        <v>209</v>
      </c>
      <c r="Q3" s="10">
        <f t="shared" si="7"/>
        <v>0</v>
      </c>
      <c r="R3" s="11">
        <f t="shared" si="8"/>
        <v>-0.886180943388132</v>
      </c>
      <c r="S3" s="11">
        <f t="shared" si="9"/>
        <v>10.8940914159402</v>
      </c>
      <c r="T3" s="11">
        <f t="shared" si="10"/>
        <v>11.7802723593284</v>
      </c>
      <c r="U3" s="10">
        <v>0</v>
      </c>
      <c r="V3" s="10">
        <v>105</v>
      </c>
      <c r="W3" s="10">
        <v>0</v>
      </c>
      <c r="X3" s="10">
        <f t="shared" si="11"/>
        <v>2</v>
      </c>
      <c r="Y3" s="10">
        <f t="shared" si="12"/>
        <v>314</v>
      </c>
      <c r="Z3" s="10">
        <f t="shared" si="13"/>
        <v>0</v>
      </c>
      <c r="AA3" s="11">
        <f t="shared" si="14"/>
        <v>-0.924000566629417</v>
      </c>
      <c r="AB3" s="11">
        <f t="shared" si="15"/>
        <v>10.9319110391815</v>
      </c>
      <c r="AC3" s="11">
        <f t="shared" si="16"/>
        <v>11.8559116058109</v>
      </c>
    </row>
    <row r="4" spans="1:30">
      <c r="A4" s="7" t="s">
        <v>31</v>
      </c>
      <c r="B4">
        <f t="shared" si="0"/>
        <v>9742</v>
      </c>
      <c r="C4" s="12">
        <v>861</v>
      </c>
      <c r="D4" s="12">
        <v>8881</v>
      </c>
      <c r="E4" s="9">
        <f t="shared" si="1"/>
        <v>0.0883802094025867</v>
      </c>
      <c r="F4" s="17">
        <v>0</v>
      </c>
      <c r="G4" s="17">
        <v>66</v>
      </c>
      <c r="H4" s="17">
        <v>33</v>
      </c>
      <c r="I4" s="11">
        <f t="shared" si="2"/>
        <v>-1</v>
      </c>
      <c r="J4" s="11">
        <f t="shared" si="3"/>
        <v>10.31475029036</v>
      </c>
      <c r="K4" s="11">
        <f t="shared" si="4"/>
        <v>11.31475029036</v>
      </c>
      <c r="L4" s="10">
        <v>0</v>
      </c>
      <c r="M4" s="10">
        <v>65</v>
      </c>
      <c r="N4" s="10">
        <v>35</v>
      </c>
      <c r="O4" s="10">
        <f t="shared" si="5"/>
        <v>0</v>
      </c>
      <c r="P4" s="10">
        <f t="shared" si="6"/>
        <v>131</v>
      </c>
      <c r="Q4" s="10">
        <f t="shared" si="7"/>
        <v>68</v>
      </c>
      <c r="R4" s="11">
        <f t="shared" si="8"/>
        <v>-1</v>
      </c>
      <c r="S4" s="11">
        <f t="shared" si="9"/>
        <v>10.31475029036</v>
      </c>
      <c r="T4" s="11">
        <f t="shared" si="10"/>
        <v>11.31475029036</v>
      </c>
      <c r="U4" s="10">
        <v>0</v>
      </c>
      <c r="V4" s="10">
        <v>66</v>
      </c>
      <c r="W4" s="10">
        <v>30</v>
      </c>
      <c r="X4" s="10">
        <f t="shared" si="11"/>
        <v>0</v>
      </c>
      <c r="Y4" s="10">
        <f t="shared" si="12"/>
        <v>197</v>
      </c>
      <c r="Z4" s="10">
        <f t="shared" si="13"/>
        <v>98</v>
      </c>
      <c r="AA4" s="11">
        <f t="shared" si="14"/>
        <v>-1</v>
      </c>
      <c r="AB4" s="11">
        <f t="shared" si="15"/>
        <v>10.31475029036</v>
      </c>
      <c r="AC4" s="11">
        <f t="shared" si="16"/>
        <v>11.31475029036</v>
      </c>
    </row>
    <row r="5" spans="1:30">
      <c r="A5" s="7" t="s">
        <v>32</v>
      </c>
      <c r="B5">
        <f t="shared" si="0"/>
        <v>445940</v>
      </c>
      <c r="C5" s="13">
        <v>55096</v>
      </c>
      <c r="D5" s="13">
        <v>390844</v>
      </c>
      <c r="E5" s="9">
        <f t="shared" si="1"/>
        <v>0.123550253397318</v>
      </c>
      <c r="F5" s="17">
        <v>0</v>
      </c>
      <c r="G5" s="17">
        <v>92</v>
      </c>
      <c r="H5" s="17">
        <v>13</v>
      </c>
      <c r="I5" s="11">
        <f t="shared" si="2"/>
        <v>-1</v>
      </c>
      <c r="J5" s="11">
        <f t="shared" si="3"/>
        <v>7.0938725134311</v>
      </c>
      <c r="K5" s="11">
        <f t="shared" si="4"/>
        <v>8.0938725134311</v>
      </c>
      <c r="L5" s="10">
        <v>0</v>
      </c>
      <c r="M5" s="10">
        <v>84</v>
      </c>
      <c r="N5" s="10">
        <v>15</v>
      </c>
      <c r="O5" s="10">
        <f t="shared" si="5"/>
        <v>0</v>
      </c>
      <c r="P5" s="10">
        <f t="shared" si="6"/>
        <v>176</v>
      </c>
      <c r="Q5" s="10">
        <f t="shared" si="7"/>
        <v>28</v>
      </c>
      <c r="R5" s="11">
        <f t="shared" si="8"/>
        <v>-1</v>
      </c>
      <c r="S5" s="11">
        <f t="shared" si="9"/>
        <v>7.0938725134311</v>
      </c>
      <c r="T5" s="11">
        <f t="shared" si="10"/>
        <v>8.0938725134311</v>
      </c>
      <c r="U5" s="10">
        <v>0</v>
      </c>
      <c r="V5" s="10">
        <v>100</v>
      </c>
      <c r="W5" s="10">
        <v>3</v>
      </c>
      <c r="X5" s="10">
        <f t="shared" si="11"/>
        <v>0</v>
      </c>
      <c r="Y5" s="10">
        <f t="shared" si="12"/>
        <v>276</v>
      </c>
      <c r="Z5" s="10">
        <f t="shared" si="13"/>
        <v>31</v>
      </c>
      <c r="AA5" s="11">
        <f t="shared" si="14"/>
        <v>-1</v>
      </c>
      <c r="AB5" s="11">
        <f t="shared" si="15"/>
        <v>7.0938725134311</v>
      </c>
      <c r="AC5" s="11">
        <f t="shared" si="16"/>
        <v>8.0938725134311</v>
      </c>
    </row>
    <row r="6" spans="1:30">
      <c r="A6" s="7" t="s">
        <v>33</v>
      </c>
      <c r="B6">
        <f t="shared" si="0"/>
        <v>159815</v>
      </c>
      <c r="C6" s="12">
        <v>25021</v>
      </c>
      <c r="D6" s="12">
        <v>134794</v>
      </c>
      <c r="E6" s="9">
        <f t="shared" si="1"/>
        <v>0.15656227513062</v>
      </c>
      <c r="F6" s="17">
        <v>4</v>
      </c>
      <c r="G6" s="17">
        <v>93</v>
      </c>
      <c r="H6" s="17">
        <v>4</v>
      </c>
      <c r="I6" s="11">
        <f t="shared" si="2"/>
        <v>-0.736608877408956</v>
      </c>
      <c r="J6" s="11">
        <f t="shared" si="3"/>
        <v>5.12384360024178</v>
      </c>
      <c r="K6" s="11">
        <f t="shared" si="4"/>
        <v>5.86045247765073</v>
      </c>
      <c r="L6" s="10">
        <v>5</v>
      </c>
      <c r="M6" s="10">
        <v>98</v>
      </c>
      <c r="N6" s="10">
        <v>2</v>
      </c>
      <c r="O6" s="10">
        <f t="shared" si="5"/>
        <v>9</v>
      </c>
      <c r="P6" s="10">
        <f t="shared" si="6"/>
        <v>191</v>
      </c>
      <c r="Q6" s="10">
        <f t="shared" si="7"/>
        <v>6</v>
      </c>
      <c r="R6" s="11">
        <f t="shared" si="8"/>
        <v>-0.712574437472523</v>
      </c>
      <c r="S6" s="11">
        <f t="shared" si="9"/>
        <v>5.09980916030534</v>
      </c>
      <c r="T6" s="11">
        <f t="shared" si="10"/>
        <v>5.81238359777787</v>
      </c>
      <c r="U6" s="10">
        <v>6</v>
      </c>
      <c r="V6" s="10">
        <v>100</v>
      </c>
      <c r="W6" s="10">
        <v>2</v>
      </c>
      <c r="X6" s="10">
        <f t="shared" si="11"/>
        <v>15</v>
      </c>
      <c r="Y6" s="10">
        <f t="shared" si="12"/>
        <v>291</v>
      </c>
      <c r="Z6" s="10">
        <f t="shared" si="13"/>
        <v>8</v>
      </c>
      <c r="AA6" s="11">
        <f t="shared" si="14"/>
        <v>-0.686900258684666</v>
      </c>
      <c r="AB6" s="11">
        <f t="shared" si="15"/>
        <v>5.07413498151749</v>
      </c>
      <c r="AC6" s="11">
        <f t="shared" si="16"/>
        <v>5.76103524020215</v>
      </c>
    </row>
    <row r="7" spans="1:30">
      <c r="A7" s="7" t="s">
        <v>34</v>
      </c>
      <c r="B7">
        <f t="shared" si="0"/>
        <v>195256</v>
      </c>
      <c r="C7" s="12">
        <v>33415</v>
      </c>
      <c r="D7" s="12">
        <v>161841</v>
      </c>
      <c r="E7" s="9">
        <f t="shared" si="1"/>
        <v>0.171134305731962</v>
      </c>
      <c r="F7" s="17">
        <v>1</v>
      </c>
      <c r="G7" s="17">
        <v>92</v>
      </c>
      <c r="H7" s="17">
        <v>12</v>
      </c>
      <c r="I7" s="11">
        <f t="shared" si="2"/>
        <v>-0.937168131625904</v>
      </c>
      <c r="J7" s="11">
        <f t="shared" si="3"/>
        <v>4.78053189041687</v>
      </c>
      <c r="K7" s="11">
        <f t="shared" si="4"/>
        <v>5.71770002204277</v>
      </c>
      <c r="L7" s="10">
        <v>3</v>
      </c>
      <c r="M7" s="10">
        <v>95</v>
      </c>
      <c r="N7" s="10">
        <v>19</v>
      </c>
      <c r="O7" s="10">
        <f t="shared" si="5"/>
        <v>4</v>
      </c>
      <c r="P7" s="10">
        <f t="shared" si="6"/>
        <v>187</v>
      </c>
      <c r="Q7" s="10">
        <f t="shared" si="7"/>
        <v>31</v>
      </c>
      <c r="R7" s="11">
        <f t="shared" si="8"/>
        <v>-0.877625889868252</v>
      </c>
      <c r="S7" s="11">
        <f t="shared" si="9"/>
        <v>4.72098964865921</v>
      </c>
      <c r="T7" s="11">
        <f t="shared" si="10"/>
        <v>5.59861553852747</v>
      </c>
      <c r="U7" s="10">
        <v>2</v>
      </c>
      <c r="V7" s="10">
        <v>77</v>
      </c>
      <c r="W7" s="10">
        <v>27</v>
      </c>
      <c r="X7" s="10">
        <f t="shared" si="11"/>
        <v>6</v>
      </c>
      <c r="Y7" s="10">
        <f t="shared" si="12"/>
        <v>264</v>
      </c>
      <c r="Z7" s="10">
        <f t="shared" si="13"/>
        <v>58</v>
      </c>
      <c r="AA7" s="11">
        <f t="shared" si="14"/>
        <v>-0.870147472026867</v>
      </c>
      <c r="AB7" s="11">
        <f t="shared" si="15"/>
        <v>4.71351123081783</v>
      </c>
      <c r="AC7" s="11">
        <f t="shared" si="16"/>
        <v>5.5836587028447</v>
      </c>
    </row>
    <row r="8" spans="1:30">
      <c r="A8" s="7" t="s">
        <v>35</v>
      </c>
      <c r="B8">
        <f t="shared" si="0"/>
        <v>16395</v>
      </c>
      <c r="C8" s="13">
        <v>3009</v>
      </c>
      <c r="D8" s="13">
        <v>13386</v>
      </c>
      <c r="E8" s="9">
        <f t="shared" si="1"/>
        <v>0.183531564501372</v>
      </c>
      <c r="F8" s="17">
        <v>4</v>
      </c>
      <c r="G8" s="17">
        <v>87</v>
      </c>
      <c r="H8" s="17">
        <v>15</v>
      </c>
      <c r="I8" s="11">
        <f t="shared" si="2"/>
        <v>-0.760498723609392</v>
      </c>
      <c r="J8" s="11">
        <f t="shared" si="3"/>
        <v>4.20915276149573</v>
      </c>
      <c r="K8" s="11">
        <f t="shared" si="4"/>
        <v>4.96965148510512</v>
      </c>
      <c r="L8" s="10">
        <v>3</v>
      </c>
      <c r="M8" s="10">
        <v>85</v>
      </c>
      <c r="N8" s="10">
        <v>9</v>
      </c>
      <c r="O8" s="10">
        <f t="shared" si="5"/>
        <v>7</v>
      </c>
      <c r="P8" s="10">
        <f t="shared" si="6"/>
        <v>172</v>
      </c>
      <c r="Q8" s="10">
        <f t="shared" si="7"/>
        <v>24</v>
      </c>
      <c r="R8" s="11">
        <f t="shared" si="8"/>
        <v>-0.786924143769808</v>
      </c>
      <c r="S8" s="11">
        <f t="shared" si="9"/>
        <v>4.23557818165615</v>
      </c>
      <c r="T8" s="11">
        <f t="shared" si="10"/>
        <v>5.02250232542596</v>
      </c>
      <c r="U8" s="10">
        <v>5</v>
      </c>
      <c r="V8" s="10">
        <v>88</v>
      </c>
      <c r="W8" s="10">
        <v>9</v>
      </c>
      <c r="X8" s="10">
        <f t="shared" si="11"/>
        <v>12</v>
      </c>
      <c r="Y8" s="10">
        <f t="shared" si="12"/>
        <v>260</v>
      </c>
      <c r="Z8" s="10">
        <f t="shared" si="13"/>
        <v>33</v>
      </c>
      <c r="AA8" s="11">
        <f t="shared" si="14"/>
        <v>-0.759618204210897</v>
      </c>
      <c r="AB8" s="11">
        <f t="shared" si="15"/>
        <v>4.20827224209724</v>
      </c>
      <c r="AC8" s="11">
        <f t="shared" si="16"/>
        <v>4.96789044630813</v>
      </c>
    </row>
    <row r="9" spans="1:30">
      <c r="A9" s="7" t="s">
        <v>36</v>
      </c>
      <c r="B9">
        <f t="shared" si="0"/>
        <v>326260</v>
      </c>
      <c r="C9" s="13">
        <v>69797</v>
      </c>
      <c r="D9" s="13">
        <v>256463</v>
      </c>
      <c r="E9" s="9">
        <f t="shared" si="1"/>
        <v>0.213930607490958</v>
      </c>
      <c r="F9" s="17">
        <v>0</v>
      </c>
      <c r="G9" s="17">
        <v>96</v>
      </c>
      <c r="H9" s="17">
        <v>5</v>
      </c>
      <c r="I9" s="11">
        <f t="shared" si="2"/>
        <v>-1</v>
      </c>
      <c r="J9" s="11">
        <f t="shared" si="3"/>
        <v>3.67441294038426</v>
      </c>
      <c r="K9" s="11">
        <f t="shared" si="4"/>
        <v>4.67441294038426</v>
      </c>
      <c r="L9" s="10">
        <v>0</v>
      </c>
      <c r="M9" s="10">
        <v>99</v>
      </c>
      <c r="N9" s="10">
        <v>3</v>
      </c>
      <c r="O9" s="10">
        <f t="shared" si="5"/>
        <v>0</v>
      </c>
      <c r="P9" s="10">
        <f t="shared" si="6"/>
        <v>195</v>
      </c>
      <c r="Q9" s="10">
        <f t="shared" si="7"/>
        <v>8</v>
      </c>
      <c r="R9" s="11">
        <f t="shared" si="8"/>
        <v>-1</v>
      </c>
      <c r="S9" s="11">
        <f t="shared" si="9"/>
        <v>3.67441294038426</v>
      </c>
      <c r="T9" s="11">
        <f t="shared" si="10"/>
        <v>4.67441294038426</v>
      </c>
      <c r="U9" s="10">
        <v>0</v>
      </c>
      <c r="V9" s="10">
        <v>98</v>
      </c>
      <c r="W9" s="10">
        <v>3</v>
      </c>
      <c r="X9" s="10">
        <f t="shared" si="11"/>
        <v>0</v>
      </c>
      <c r="Y9" s="10">
        <f t="shared" si="12"/>
        <v>293</v>
      </c>
      <c r="Z9" s="10">
        <f t="shared" si="13"/>
        <v>11</v>
      </c>
      <c r="AA9" s="11">
        <f t="shared" si="14"/>
        <v>-1</v>
      </c>
      <c r="AB9" s="11">
        <f t="shared" si="15"/>
        <v>3.67441294038426</v>
      </c>
      <c r="AC9" s="11">
        <f t="shared" si="16"/>
        <v>4.67441294038426</v>
      </c>
    </row>
    <row r="10" spans="1:30">
      <c r="A10" s="7" t="s">
        <v>37</v>
      </c>
      <c r="B10">
        <f t="shared" si="0"/>
        <v>25719</v>
      </c>
      <c r="C10" s="12">
        <v>5531</v>
      </c>
      <c r="D10" s="12">
        <v>20188</v>
      </c>
      <c r="E10" s="9">
        <f t="shared" si="1"/>
        <v>0.215055017691201</v>
      </c>
      <c r="F10" s="17">
        <v>4</v>
      </c>
      <c r="G10" s="17">
        <v>89</v>
      </c>
      <c r="H10" s="17">
        <v>8</v>
      </c>
      <c r="I10" s="11">
        <f t="shared" si="2"/>
        <v>-0.800001166446014</v>
      </c>
      <c r="J10" s="11">
        <f t="shared" si="3"/>
        <v>3.44997404657619</v>
      </c>
      <c r="K10" s="11">
        <f t="shared" si="4"/>
        <v>4.2499752130222</v>
      </c>
      <c r="L10" s="10">
        <v>3</v>
      </c>
      <c r="M10" s="10">
        <v>91</v>
      </c>
      <c r="N10" s="10">
        <v>10</v>
      </c>
      <c r="O10" s="10">
        <f t="shared" si="5"/>
        <v>7</v>
      </c>
      <c r="P10" s="10">
        <f t="shared" si="6"/>
        <v>180</v>
      </c>
      <c r="Q10" s="10">
        <f t="shared" si="7"/>
        <v>18</v>
      </c>
      <c r="R10" s="11">
        <f t="shared" si="8"/>
        <v>-0.825936844059298</v>
      </c>
      <c r="S10" s="11">
        <f t="shared" si="9"/>
        <v>3.47590972418947</v>
      </c>
      <c r="T10" s="11">
        <f t="shared" si="10"/>
        <v>4.30184656824877</v>
      </c>
      <c r="U10" s="10">
        <v>2</v>
      </c>
      <c r="V10" s="10">
        <v>89</v>
      </c>
      <c r="W10" s="10">
        <v>7</v>
      </c>
      <c r="X10" s="10">
        <f t="shared" si="11"/>
        <v>9</v>
      </c>
      <c r="Y10" s="10">
        <f t="shared" si="12"/>
        <v>269</v>
      </c>
      <c r="Z10" s="10">
        <f t="shared" si="13"/>
        <v>25</v>
      </c>
      <c r="AA10" s="11">
        <f t="shared" si="14"/>
        <v>-0.849461309636073</v>
      </c>
      <c r="AB10" s="11">
        <f t="shared" si="15"/>
        <v>3.49943418976625</v>
      </c>
      <c r="AC10" s="11">
        <f t="shared" si="16"/>
        <v>4.34889549940232</v>
      </c>
    </row>
    <row r="11" spans="1:30">
      <c r="A11" s="7" t="s">
        <v>38</v>
      </c>
      <c r="B11">
        <f t="shared" si="0"/>
        <v>1089837</v>
      </c>
      <c r="C11" s="13">
        <v>269289</v>
      </c>
      <c r="D11" s="13">
        <v>820548</v>
      </c>
      <c r="E11" s="9">
        <f t="shared" si="1"/>
        <v>0.247091078757649</v>
      </c>
      <c r="F11" s="17">
        <v>3</v>
      </c>
      <c r="G11" s="17">
        <v>52</v>
      </c>
      <c r="H11" s="17">
        <v>40</v>
      </c>
      <c r="I11" s="11">
        <f t="shared" si="2"/>
        <v>-0.779249599703462</v>
      </c>
      <c r="J11" s="11">
        <f t="shared" si="3"/>
        <v>2.82634027180667</v>
      </c>
      <c r="K11" s="11">
        <f t="shared" si="4"/>
        <v>3.60558987151013</v>
      </c>
      <c r="L11" s="10">
        <v>0</v>
      </c>
      <c r="M11" s="10">
        <v>61</v>
      </c>
      <c r="N11" s="10">
        <v>35</v>
      </c>
      <c r="O11" s="10">
        <f t="shared" si="5"/>
        <v>3</v>
      </c>
      <c r="P11" s="10">
        <f t="shared" si="6"/>
        <v>113</v>
      </c>
      <c r="Q11" s="10">
        <f t="shared" si="7"/>
        <v>75</v>
      </c>
      <c r="R11" s="11">
        <f t="shared" si="8"/>
        <v>-0.895333861928366</v>
      </c>
      <c r="S11" s="11">
        <f t="shared" si="9"/>
        <v>2.94242453403157</v>
      </c>
      <c r="T11" s="11">
        <f t="shared" si="10"/>
        <v>3.83775839595994</v>
      </c>
      <c r="U11" s="10">
        <v>1</v>
      </c>
      <c r="V11" s="10">
        <v>71</v>
      </c>
      <c r="W11" s="10">
        <v>23</v>
      </c>
      <c r="X11" s="10">
        <f t="shared" si="11"/>
        <v>4</v>
      </c>
      <c r="Y11" s="10">
        <f t="shared" si="12"/>
        <v>184</v>
      </c>
      <c r="Z11" s="10">
        <f t="shared" si="13"/>
        <v>98</v>
      </c>
      <c r="AA11" s="11">
        <f t="shared" si="14"/>
        <v>-0.913891687827591</v>
      </c>
      <c r="AB11" s="11">
        <f t="shared" si="15"/>
        <v>2.9609823599308</v>
      </c>
      <c r="AC11" s="11">
        <f t="shared" si="16"/>
        <v>3.87487404775839</v>
      </c>
    </row>
    <row r="12" spans="1:30">
      <c r="A12" s="14" t="s">
        <v>39</v>
      </c>
      <c r="B12">
        <f t="shared" si="0"/>
        <v>17966</v>
      </c>
      <c r="C12" s="13">
        <v>7386</v>
      </c>
      <c r="D12" s="12">
        <v>10580</v>
      </c>
      <c r="E12" s="9">
        <f t="shared" si="1"/>
        <v>0.411109874206835</v>
      </c>
      <c r="F12" s="17">
        <v>16</v>
      </c>
      <c r="G12" s="17">
        <v>92</v>
      </c>
      <c r="H12" s="17">
        <v>0</v>
      </c>
      <c r="I12" s="11">
        <f t="shared" si="2"/>
        <v>-0.639638555425179</v>
      </c>
      <c r="J12" s="11">
        <f t="shared" si="3"/>
        <v>1.07207830630522</v>
      </c>
      <c r="K12" s="11">
        <f t="shared" si="4"/>
        <v>1.7117168617304</v>
      </c>
      <c r="L12" s="10">
        <v>9</v>
      </c>
      <c r="M12" s="10">
        <v>87</v>
      </c>
      <c r="N12" s="10">
        <v>5</v>
      </c>
      <c r="O12" s="10">
        <f t="shared" si="5"/>
        <v>25</v>
      </c>
      <c r="P12" s="10">
        <f t="shared" si="6"/>
        <v>179</v>
      </c>
      <c r="Q12" s="10">
        <f t="shared" si="7"/>
        <v>5</v>
      </c>
      <c r="R12" s="11">
        <f t="shared" si="8"/>
        <v>-0.701906893274505</v>
      </c>
      <c r="S12" s="11">
        <f t="shared" si="9"/>
        <v>1.13434664415455</v>
      </c>
      <c r="T12" s="11">
        <f t="shared" si="10"/>
        <v>1.83625353742905</v>
      </c>
      <c r="U12" s="10">
        <v>16</v>
      </c>
      <c r="V12" s="10">
        <v>90</v>
      </c>
      <c r="W12" s="10">
        <v>0</v>
      </c>
      <c r="X12" s="10">
        <f t="shared" si="11"/>
        <v>41</v>
      </c>
      <c r="Y12" s="10">
        <f t="shared" si="12"/>
        <v>269</v>
      </c>
      <c r="Z12" s="10">
        <f t="shared" si="13"/>
        <v>5</v>
      </c>
      <c r="AA12" s="11">
        <f t="shared" si="14"/>
        <v>-0.67829022649651</v>
      </c>
      <c r="AB12" s="11">
        <f t="shared" si="15"/>
        <v>1.11072997737655</v>
      </c>
      <c r="AC12" s="11">
        <f t="shared" si="16"/>
        <v>1.78902020387306</v>
      </c>
    </row>
    <row r="13" spans="1:30">
      <c r="A13" s="14" t="s">
        <v>40</v>
      </c>
      <c r="B13">
        <f t="shared" si="0"/>
        <v>222422</v>
      </c>
      <c r="C13" s="13">
        <v>100345</v>
      </c>
      <c r="D13" s="13">
        <v>122077</v>
      </c>
      <c r="E13" s="9">
        <f t="shared" si="1"/>
        <v>0.451146918919891</v>
      </c>
      <c r="F13" s="17">
        <v>40</v>
      </c>
      <c r="G13" s="17">
        <v>64</v>
      </c>
      <c r="H13" s="17">
        <v>1</v>
      </c>
      <c r="I13" s="11">
        <f t="shared" si="2"/>
        <v>-0.147471990862294</v>
      </c>
      <c r="J13" s="11">
        <f t="shared" si="3"/>
        <v>0.364044814620329</v>
      </c>
      <c r="K13" s="11">
        <f t="shared" si="4"/>
        <v>0.511516805482624</v>
      </c>
      <c r="L13" s="10">
        <v>28</v>
      </c>
      <c r="M13" s="10">
        <v>65</v>
      </c>
      <c r="N13" s="10">
        <v>4</v>
      </c>
      <c r="O13" s="10">
        <f t="shared" si="5"/>
        <v>68</v>
      </c>
      <c r="P13" s="10">
        <f t="shared" si="6"/>
        <v>129</v>
      </c>
      <c r="Q13" s="10">
        <f t="shared" si="7"/>
        <v>5</v>
      </c>
      <c r="R13" s="11">
        <f t="shared" si="8"/>
        <v>-0.234888568449003</v>
      </c>
      <c r="S13" s="11">
        <f t="shared" si="9"/>
        <v>0.451461392207038</v>
      </c>
      <c r="T13" s="11">
        <f t="shared" si="10"/>
        <v>0.686349960656041</v>
      </c>
      <c r="U13" s="10">
        <v>41</v>
      </c>
      <c r="V13" s="10">
        <v>57</v>
      </c>
      <c r="W13" s="10">
        <v>1</v>
      </c>
      <c r="X13" s="10">
        <f t="shared" si="11"/>
        <v>109</v>
      </c>
      <c r="Y13" s="10">
        <f t="shared" si="12"/>
        <v>186</v>
      </c>
      <c r="Z13" s="10">
        <f t="shared" si="13"/>
        <v>6</v>
      </c>
      <c r="AA13" s="11">
        <f t="shared" si="14"/>
        <v>-0.180995126136862</v>
      </c>
      <c r="AB13" s="11">
        <f t="shared" si="15"/>
        <v>0.397567949894897</v>
      </c>
      <c r="AC13" s="11">
        <f t="shared" si="16"/>
        <v>0.578563076031758</v>
      </c>
    </row>
    <row r="14" spans="1:30">
      <c r="A14" s="14" t="s">
        <v>41</v>
      </c>
      <c r="B14">
        <f t="shared" si="0"/>
        <v>4529</v>
      </c>
      <c r="C14" s="12">
        <v>2187</v>
      </c>
      <c r="D14" s="12">
        <v>2342</v>
      </c>
      <c r="E14" s="9">
        <f t="shared" si="1"/>
        <v>0.482888054758225</v>
      </c>
      <c r="F14" s="17">
        <v>42</v>
      </c>
      <c r="G14" s="17">
        <v>51</v>
      </c>
      <c r="H14" s="17">
        <v>4</v>
      </c>
      <c r="I14" s="11">
        <f t="shared" si="2"/>
        <v>-0.0647668775904538</v>
      </c>
      <c r="J14" s="11">
        <f t="shared" si="3"/>
        <v>0.135640220068735</v>
      </c>
      <c r="K14" s="11">
        <f t="shared" si="4"/>
        <v>0.200407097659188</v>
      </c>
      <c r="L14" s="10">
        <v>42</v>
      </c>
      <c r="M14" s="10">
        <v>55</v>
      </c>
      <c r="N14" s="10">
        <v>6</v>
      </c>
      <c r="O14" s="10">
        <f t="shared" si="5"/>
        <v>84</v>
      </c>
      <c r="P14" s="10">
        <f t="shared" si="6"/>
        <v>106</v>
      </c>
      <c r="Q14" s="10">
        <f t="shared" si="7"/>
        <v>10</v>
      </c>
      <c r="R14" s="11">
        <f t="shared" si="8"/>
        <v>-0.0844559959569706</v>
      </c>
      <c r="S14" s="11">
        <f t="shared" si="9"/>
        <v>0.155329338435251</v>
      </c>
      <c r="T14" s="11">
        <f t="shared" si="10"/>
        <v>0.239785334392222</v>
      </c>
      <c r="U14" s="10">
        <v>41</v>
      </c>
      <c r="V14" s="10">
        <v>56</v>
      </c>
      <c r="W14" s="10">
        <v>4</v>
      </c>
      <c r="X14" s="10">
        <f t="shared" si="11"/>
        <v>125</v>
      </c>
      <c r="Y14" s="10">
        <f t="shared" si="12"/>
        <v>162</v>
      </c>
      <c r="Z14" s="10">
        <f t="shared" si="13"/>
        <v>14</v>
      </c>
      <c r="AA14" s="11">
        <f t="shared" si="14"/>
        <v>-0.0980516801052784</v>
      </c>
      <c r="AB14" s="11">
        <f t="shared" si="15"/>
        <v>0.168925022583559</v>
      </c>
      <c r="AC14" s="11">
        <f t="shared" si="16"/>
        <v>0.266976702688838</v>
      </c>
    </row>
    <row r="15" spans="1:30">
      <c r="A15" s="14" t="s">
        <v>42</v>
      </c>
      <c r="B15">
        <f t="shared" si="0"/>
        <v>192352</v>
      </c>
      <c r="C15" s="13">
        <v>95257</v>
      </c>
      <c r="D15" s="13">
        <v>97095</v>
      </c>
      <c r="E15" s="9">
        <f t="shared" si="1"/>
        <v>0.4952223007819</v>
      </c>
      <c r="F15" s="17">
        <v>43</v>
      </c>
      <c r="G15" s="17">
        <v>65</v>
      </c>
      <c r="H15" s="17">
        <v>3</v>
      </c>
      <c r="I15" s="11">
        <f t="shared" si="2"/>
        <v>-0.196021367536322</v>
      </c>
      <c r="J15" s="11">
        <f t="shared" si="3"/>
        <v>0.215316537445095</v>
      </c>
      <c r="K15" s="11">
        <f t="shared" si="4"/>
        <v>0.411337904981417</v>
      </c>
      <c r="L15" s="10">
        <v>40</v>
      </c>
      <c r="M15" s="10">
        <v>65</v>
      </c>
      <c r="N15" s="10">
        <v>6</v>
      </c>
      <c r="O15" s="10">
        <f t="shared" si="5"/>
        <v>83</v>
      </c>
      <c r="P15" s="10">
        <f t="shared" si="6"/>
        <v>130</v>
      </c>
      <c r="Q15" s="10">
        <f t="shared" si="7"/>
        <v>9</v>
      </c>
      <c r="R15" s="11">
        <f t="shared" si="8"/>
        <v>-0.213138501866534</v>
      </c>
      <c r="S15" s="11">
        <f t="shared" si="9"/>
        <v>0.232433671775308</v>
      </c>
      <c r="T15" s="11">
        <f t="shared" si="10"/>
        <v>0.445572173641842</v>
      </c>
      <c r="U15" s="10">
        <v>38</v>
      </c>
      <c r="V15" s="10">
        <v>69</v>
      </c>
      <c r="W15" s="10">
        <v>1</v>
      </c>
      <c r="X15" s="10">
        <f t="shared" si="11"/>
        <v>121</v>
      </c>
      <c r="Y15" s="10">
        <f t="shared" si="12"/>
        <v>199</v>
      </c>
      <c r="Z15" s="10">
        <f t="shared" si="13"/>
        <v>10</v>
      </c>
      <c r="AA15" s="11">
        <f t="shared" si="14"/>
        <v>-0.236454013878245</v>
      </c>
      <c r="AB15" s="11">
        <f t="shared" si="15"/>
        <v>0.255749183787018</v>
      </c>
      <c r="AC15" s="11">
        <f t="shared" si="16"/>
        <v>0.492203197665264</v>
      </c>
    </row>
    <row r="16" spans="1:30">
      <c r="A16" s="14" t="s">
        <v>43</v>
      </c>
      <c r="B16">
        <f t="shared" si="0"/>
        <v>12459</v>
      </c>
      <c r="C16" s="13">
        <v>6488</v>
      </c>
      <c r="D16" s="13">
        <v>5971</v>
      </c>
      <c r="E16" s="9">
        <f t="shared" si="1"/>
        <v>0.52074805361586</v>
      </c>
      <c r="F16" s="17">
        <v>48</v>
      </c>
      <c r="G16" s="17">
        <v>51</v>
      </c>
      <c r="H16" s="17">
        <v>2</v>
      </c>
      <c r="I16" s="11">
        <f t="shared" si="2"/>
        <v>-0.0689384598139224</v>
      </c>
      <c r="J16" s="11">
        <f t="shared" si="3"/>
        <v>-0.0107471135522925</v>
      </c>
      <c r="K16" s="11">
        <f t="shared" si="4"/>
        <v>0.0796855733662148</v>
      </c>
      <c r="L16" s="10">
        <v>39</v>
      </c>
      <c r="M16" s="10">
        <v>58</v>
      </c>
      <c r="N16" s="10">
        <v>5</v>
      </c>
      <c r="O16" s="10">
        <f t="shared" si="5"/>
        <v>87</v>
      </c>
      <c r="P16" s="10">
        <f t="shared" si="6"/>
        <v>109</v>
      </c>
      <c r="Q16" s="10">
        <f t="shared" si="7"/>
        <v>7</v>
      </c>
      <c r="R16" s="11">
        <f t="shared" si="8"/>
        <v>-0.147615535116636</v>
      </c>
      <c r="S16" s="11">
        <f t="shared" si="9"/>
        <v>0.0679299617504214</v>
      </c>
      <c r="T16" s="11">
        <f t="shared" si="10"/>
        <v>0.215545496867058</v>
      </c>
      <c r="U16" s="10">
        <v>43</v>
      </c>
      <c r="V16" s="10">
        <v>64</v>
      </c>
      <c r="W16" s="10">
        <v>1</v>
      </c>
      <c r="X16" s="10">
        <f t="shared" si="11"/>
        <v>130</v>
      </c>
      <c r="Y16" s="10">
        <f t="shared" si="12"/>
        <v>173</v>
      </c>
      <c r="Z16" s="10">
        <f t="shared" si="13"/>
        <v>8</v>
      </c>
      <c r="AA16" s="11">
        <f t="shared" si="14"/>
        <v>-0.176102721246231</v>
      </c>
      <c r="AB16" s="11">
        <f t="shared" si="15"/>
        <v>0.0964171478800158</v>
      </c>
      <c r="AC16" s="11">
        <f t="shared" si="16"/>
        <v>0.272519869126247</v>
      </c>
    </row>
    <row r="17" spans="1:29">
      <c r="A17" s="14" t="s">
        <v>44</v>
      </c>
      <c r="B17">
        <f t="shared" si="0"/>
        <v>26710</v>
      </c>
      <c r="C17" s="13">
        <v>14026</v>
      </c>
      <c r="D17" s="12">
        <v>12684</v>
      </c>
      <c r="E17" s="9">
        <f t="shared" si="1"/>
        <v>0.525121677274429</v>
      </c>
      <c r="F17" s="17">
        <v>27</v>
      </c>
      <c r="G17" s="17">
        <v>80</v>
      </c>
      <c r="H17" s="17">
        <v>4</v>
      </c>
      <c r="I17" s="11">
        <f t="shared" si="2"/>
        <v>-0.519470516037639</v>
      </c>
      <c r="J17" s="11">
        <f t="shared" si="3"/>
        <v>0.42379106359218</v>
      </c>
      <c r="K17" s="11">
        <f t="shared" si="4"/>
        <v>0.943261579629819</v>
      </c>
      <c r="L17" s="10">
        <v>32</v>
      </c>
      <c r="M17" s="10">
        <v>74</v>
      </c>
      <c r="N17" s="10">
        <v>4</v>
      </c>
      <c r="O17" s="10">
        <f t="shared" si="5"/>
        <v>59</v>
      </c>
      <c r="P17" s="10">
        <f t="shared" si="6"/>
        <v>154</v>
      </c>
      <c r="Q17" s="10">
        <f t="shared" si="7"/>
        <v>8</v>
      </c>
      <c r="R17" s="11">
        <f t="shared" si="8"/>
        <v>-0.472512148799446</v>
      </c>
      <c r="S17" s="11">
        <f t="shared" si="9"/>
        <v>0.376832696353988</v>
      </c>
      <c r="T17" s="11">
        <f t="shared" si="10"/>
        <v>0.849344845153434</v>
      </c>
      <c r="U17" s="10">
        <v>34</v>
      </c>
      <c r="V17" s="10">
        <v>69</v>
      </c>
      <c r="W17" s="10">
        <v>1</v>
      </c>
      <c r="X17" s="10">
        <f t="shared" si="11"/>
        <v>93</v>
      </c>
      <c r="Y17" s="10">
        <f t="shared" si="12"/>
        <v>223</v>
      </c>
      <c r="Z17" s="10">
        <f t="shared" si="13"/>
        <v>9</v>
      </c>
      <c r="AA17" s="11">
        <f t="shared" si="14"/>
        <v>-0.439551231257682</v>
      </c>
      <c r="AB17" s="11">
        <f t="shared" si="15"/>
        <v>0.343871778812224</v>
      </c>
      <c r="AC17" s="11">
        <f t="shared" si="16"/>
        <v>0.783423010069906</v>
      </c>
    </row>
    <row r="18" spans="1:29">
      <c r="A18" s="14" t="s">
        <v>45</v>
      </c>
      <c r="B18">
        <f t="shared" si="0"/>
        <v>18547</v>
      </c>
      <c r="C18" s="13">
        <v>9781</v>
      </c>
      <c r="D18" s="13">
        <v>8766</v>
      </c>
      <c r="E18" s="9">
        <f t="shared" si="1"/>
        <v>0.527362915835445</v>
      </c>
      <c r="F18" s="17">
        <v>23</v>
      </c>
      <c r="G18" s="17">
        <v>89</v>
      </c>
      <c r="H18" s="17">
        <v>1</v>
      </c>
      <c r="I18" s="11">
        <f t="shared" si="2"/>
        <v>-0.610596163115077</v>
      </c>
      <c r="J18" s="11">
        <f t="shared" si="3"/>
        <v>0.506823542728614</v>
      </c>
      <c r="K18" s="11">
        <f t="shared" si="4"/>
        <v>1.11741970584369</v>
      </c>
      <c r="L18" s="10">
        <v>15</v>
      </c>
      <c r="M18" s="10">
        <v>94</v>
      </c>
      <c r="N18" s="10">
        <v>6</v>
      </c>
      <c r="O18" s="10">
        <f t="shared" si="5"/>
        <v>38</v>
      </c>
      <c r="P18" s="10">
        <f t="shared" si="6"/>
        <v>183</v>
      </c>
      <c r="Q18" s="10">
        <f t="shared" si="7"/>
        <v>7</v>
      </c>
      <c r="R18" s="11">
        <f t="shared" si="8"/>
        <v>-0.67395185327912</v>
      </c>
      <c r="S18" s="11">
        <f t="shared" si="9"/>
        <v>0.570179232892657</v>
      </c>
      <c r="T18" s="11">
        <f t="shared" si="10"/>
        <v>1.24413108617178</v>
      </c>
      <c r="U18" s="10">
        <v>16</v>
      </c>
      <c r="V18" s="10">
        <v>90</v>
      </c>
      <c r="W18" s="10">
        <v>0</v>
      </c>
      <c r="X18" s="10">
        <f t="shared" si="11"/>
        <v>54</v>
      </c>
      <c r="Y18" s="10">
        <f t="shared" si="12"/>
        <v>273</v>
      </c>
      <c r="Z18" s="10">
        <f t="shared" si="13"/>
        <v>7</v>
      </c>
      <c r="AA18" s="11">
        <f t="shared" si="14"/>
        <v>-0.686861533641801</v>
      </c>
      <c r="AB18" s="11">
        <f t="shared" si="15"/>
        <v>0.583088913255338</v>
      </c>
      <c r="AC18" s="11">
        <f t="shared" si="16"/>
        <v>1.26995044689714</v>
      </c>
    </row>
    <row r="19" spans="1:29">
      <c r="A19" s="14" t="s">
        <v>46</v>
      </c>
      <c r="B19">
        <f t="shared" si="0"/>
        <v>1450599</v>
      </c>
      <c r="C19" s="13">
        <v>770919</v>
      </c>
      <c r="D19" s="13">
        <v>679680</v>
      </c>
      <c r="E19" s="9">
        <f t="shared" si="1"/>
        <v>0.531448732558067</v>
      </c>
      <c r="F19" s="17">
        <v>30</v>
      </c>
      <c r="G19" s="17">
        <v>65</v>
      </c>
      <c r="H19" s="17">
        <v>2</v>
      </c>
      <c r="I19" s="11">
        <f t="shared" si="2"/>
        <v>-0.405795038471172</v>
      </c>
      <c r="J19" s="11">
        <f t="shared" si="3"/>
        <v>0.28744408331246</v>
      </c>
      <c r="K19" s="11">
        <f t="shared" si="4"/>
        <v>0.693239121783632</v>
      </c>
      <c r="L19" s="10">
        <v>37</v>
      </c>
      <c r="M19" s="10">
        <v>68</v>
      </c>
      <c r="N19" s="10">
        <v>1</v>
      </c>
      <c r="O19" s="10">
        <f t="shared" si="5"/>
        <v>67</v>
      </c>
      <c r="P19" s="10">
        <f t="shared" si="6"/>
        <v>133</v>
      </c>
      <c r="Q19" s="10">
        <f t="shared" si="7"/>
        <v>3</v>
      </c>
      <c r="R19" s="11">
        <f t="shared" si="8"/>
        <v>-0.369647569978169</v>
      </c>
      <c r="S19" s="11">
        <f t="shared" si="9"/>
        <v>0.251296614819456</v>
      </c>
      <c r="T19" s="11">
        <f t="shared" si="10"/>
        <v>0.620944184797625</v>
      </c>
      <c r="U19" s="10">
        <v>34</v>
      </c>
      <c r="V19" s="10">
        <v>65</v>
      </c>
      <c r="W19" s="10">
        <v>2</v>
      </c>
      <c r="X19" s="10">
        <f t="shared" si="11"/>
        <v>101</v>
      </c>
      <c r="Y19" s="10">
        <f t="shared" si="12"/>
        <v>198</v>
      </c>
      <c r="Z19" s="10">
        <f t="shared" si="13"/>
        <v>5</v>
      </c>
      <c r="AA19" s="11">
        <f t="shared" si="14"/>
        <v>-0.364392797561973</v>
      </c>
      <c r="AB19" s="11">
        <f t="shared" si="15"/>
        <v>0.24604184240326</v>
      </c>
      <c r="AC19" s="11">
        <f t="shared" si="16"/>
        <v>0.610434639965234</v>
      </c>
    </row>
    <row r="20" spans="1:29">
      <c r="A20" s="14" t="s">
        <v>47</v>
      </c>
      <c r="B20">
        <f t="shared" si="0"/>
        <v>981234</v>
      </c>
      <c r="C20" s="13">
        <v>534833</v>
      </c>
      <c r="D20" s="13">
        <v>446401</v>
      </c>
      <c r="E20" s="9">
        <f t="shared" si="1"/>
        <v>0.545061626482572</v>
      </c>
      <c r="F20" s="17">
        <v>51</v>
      </c>
      <c r="G20" s="17">
        <v>41</v>
      </c>
      <c r="H20" s="17">
        <v>6</v>
      </c>
      <c r="I20" s="11">
        <f t="shared" si="2"/>
        <v>0.0170369718820804</v>
      </c>
      <c r="J20" s="11">
        <f t="shared" si="3"/>
        <v>-0.182382042212445</v>
      </c>
      <c r="K20" s="11">
        <f t="shared" si="4"/>
        <v>0.199419014094526</v>
      </c>
      <c r="L20" s="10">
        <v>50</v>
      </c>
      <c r="M20" s="10">
        <v>37</v>
      </c>
      <c r="N20" s="10">
        <v>11</v>
      </c>
      <c r="O20" s="10">
        <f t="shared" si="5"/>
        <v>101</v>
      </c>
      <c r="P20" s="10">
        <f t="shared" si="6"/>
        <v>78</v>
      </c>
      <c r="Q20" s="10">
        <f t="shared" si="7"/>
        <v>17</v>
      </c>
      <c r="R20" s="11">
        <f t="shared" si="8"/>
        <v>0.035196356964431</v>
      </c>
      <c r="S20" s="11">
        <f t="shared" si="9"/>
        <v>-0.200541427294796</v>
      </c>
      <c r="T20" s="11">
        <f t="shared" si="10"/>
        <v>0.235737784259227</v>
      </c>
      <c r="U20" s="10">
        <v>63</v>
      </c>
      <c r="V20" s="10">
        <v>43</v>
      </c>
      <c r="W20" s="10">
        <v>2</v>
      </c>
      <c r="X20" s="10">
        <f t="shared" si="11"/>
        <v>164</v>
      </c>
      <c r="Y20" s="10">
        <f t="shared" si="12"/>
        <v>121</v>
      </c>
      <c r="Z20" s="10">
        <f t="shared" si="13"/>
        <v>19</v>
      </c>
      <c r="AA20" s="11">
        <f t="shared" si="14"/>
        <v>0.0557312577748075</v>
      </c>
      <c r="AB20" s="11">
        <f t="shared" si="15"/>
        <v>-0.221076328105173</v>
      </c>
      <c r="AC20" s="11">
        <f t="shared" si="16"/>
        <v>0.27680758587998</v>
      </c>
    </row>
    <row r="21" spans="1:29">
      <c r="A21" s="14" t="s">
        <v>48</v>
      </c>
      <c r="B21">
        <f t="shared" si="0"/>
        <v>39917</v>
      </c>
      <c r="C21" s="13">
        <v>23300</v>
      </c>
      <c r="D21" s="13">
        <v>16617</v>
      </c>
      <c r="E21" s="9">
        <f t="shared" si="1"/>
        <v>0.583711200741539</v>
      </c>
      <c r="F21" s="17">
        <v>41</v>
      </c>
      <c r="G21" s="17">
        <v>54</v>
      </c>
      <c r="H21" s="17">
        <v>9</v>
      </c>
      <c r="I21" s="11">
        <f t="shared" si="2"/>
        <v>-0.260629320081319</v>
      </c>
      <c r="J21" s="11">
        <f t="shared" si="3"/>
        <v>-0.0261947142534448</v>
      </c>
      <c r="K21" s="11">
        <f t="shared" si="4"/>
        <v>0.286824034334764</v>
      </c>
      <c r="L21" s="10">
        <v>38</v>
      </c>
      <c r="M21" s="10">
        <v>49</v>
      </c>
      <c r="N21" s="10">
        <v>16</v>
      </c>
      <c r="O21" s="10">
        <f t="shared" si="5"/>
        <v>79</v>
      </c>
      <c r="P21" s="10">
        <f t="shared" si="6"/>
        <v>103</v>
      </c>
      <c r="Q21" s="10">
        <f t="shared" si="7"/>
        <v>25</v>
      </c>
      <c r="R21" s="11">
        <f t="shared" si="8"/>
        <v>-0.256368674244211</v>
      </c>
      <c r="S21" s="11">
        <f t="shared" si="9"/>
        <v>-0.0304553600905532</v>
      </c>
      <c r="T21" s="11">
        <f t="shared" si="10"/>
        <v>0.286824034334764</v>
      </c>
      <c r="U21" s="10">
        <v>38</v>
      </c>
      <c r="V21" s="10">
        <v>49</v>
      </c>
      <c r="W21" s="10">
        <v>19</v>
      </c>
      <c r="X21" s="10">
        <f t="shared" si="11"/>
        <v>117</v>
      </c>
      <c r="Y21" s="10">
        <f t="shared" si="12"/>
        <v>152</v>
      </c>
      <c r="Z21" s="10">
        <f t="shared" si="13"/>
        <v>44</v>
      </c>
      <c r="AA21" s="11">
        <f t="shared" si="14"/>
        <v>-0.254863985193931</v>
      </c>
      <c r="AB21" s="11">
        <f t="shared" si="15"/>
        <v>-0.0319600491408331</v>
      </c>
      <c r="AC21" s="11">
        <f t="shared" si="16"/>
        <v>0.286824034334764</v>
      </c>
    </row>
    <row r="22" spans="1:29">
      <c r="A22" s="15" t="s">
        <v>49</v>
      </c>
      <c r="B22">
        <f t="shared" si="0"/>
        <v>5266</v>
      </c>
      <c r="C22" s="13">
        <v>3235</v>
      </c>
      <c r="D22" s="12">
        <v>2031</v>
      </c>
      <c r="E22" s="9">
        <f t="shared" si="1"/>
        <v>0.614318268135207</v>
      </c>
      <c r="F22" s="17">
        <v>30</v>
      </c>
      <c r="G22" s="17">
        <v>75</v>
      </c>
      <c r="H22" s="17">
        <v>0</v>
      </c>
      <c r="I22" s="11">
        <f t="shared" si="2"/>
        <v>-0.534908368293221</v>
      </c>
      <c r="J22" s="11">
        <f t="shared" si="3"/>
        <v>0.162729079266946</v>
      </c>
      <c r="K22" s="11">
        <f t="shared" si="4"/>
        <v>0.697637447560168</v>
      </c>
      <c r="L22" s="10">
        <v>36</v>
      </c>
      <c r="M22" s="10">
        <v>68</v>
      </c>
      <c r="N22" s="10">
        <v>0</v>
      </c>
      <c r="O22" s="10">
        <f t="shared" si="5"/>
        <v>66</v>
      </c>
      <c r="P22" s="10">
        <f t="shared" si="6"/>
        <v>143</v>
      </c>
      <c r="Q22" s="10">
        <f t="shared" si="7"/>
        <v>0</v>
      </c>
      <c r="R22" s="11">
        <f t="shared" si="8"/>
        <v>-0.48595135442935</v>
      </c>
      <c r="S22" s="11">
        <f t="shared" si="9"/>
        <v>0.113772065403075</v>
      </c>
      <c r="T22" s="11">
        <f t="shared" si="10"/>
        <v>0.599723419832425</v>
      </c>
      <c r="U22" s="10">
        <v>30</v>
      </c>
      <c r="V22" s="10">
        <v>71</v>
      </c>
      <c r="W22" s="10">
        <v>0</v>
      </c>
      <c r="X22" s="10">
        <f t="shared" si="11"/>
        <v>96</v>
      </c>
      <c r="Y22" s="10">
        <f t="shared" si="12"/>
        <v>214</v>
      </c>
      <c r="Z22" s="10">
        <f t="shared" si="13"/>
        <v>0</v>
      </c>
      <c r="AA22" s="11">
        <f t="shared" si="14"/>
        <v>-0.495900683053298</v>
      </c>
      <c r="AB22" s="11">
        <f t="shared" si="15"/>
        <v>0.123721394027023</v>
      </c>
      <c r="AC22" s="11">
        <f t="shared" si="16"/>
        <v>0.619622077080321</v>
      </c>
    </row>
    <row r="23" spans="1:29">
      <c r="A23" s="15" t="s">
        <v>50</v>
      </c>
      <c r="B23">
        <f t="shared" si="0"/>
        <v>30591</v>
      </c>
      <c r="C23" s="12">
        <v>18851</v>
      </c>
      <c r="D23" s="12">
        <v>11740</v>
      </c>
      <c r="E23" s="9">
        <f t="shared" si="1"/>
        <v>0.616226994867772</v>
      </c>
      <c r="F23" s="17">
        <v>39</v>
      </c>
      <c r="G23" s="17">
        <v>49</v>
      </c>
      <c r="H23" s="17">
        <v>10</v>
      </c>
      <c r="I23" s="11">
        <f t="shared" si="2"/>
        <v>-0.280814015171609</v>
      </c>
      <c r="J23" s="11">
        <f t="shared" si="3"/>
        <v>-0.0964073523950983</v>
      </c>
      <c r="K23" s="11">
        <f t="shared" si="4"/>
        <v>0.377221367566707</v>
      </c>
      <c r="L23" s="10">
        <v>39</v>
      </c>
      <c r="M23" s="10">
        <v>63</v>
      </c>
      <c r="N23" s="10">
        <v>4</v>
      </c>
      <c r="O23" s="10">
        <f t="shared" si="5"/>
        <v>78</v>
      </c>
      <c r="P23" s="10">
        <f t="shared" si="6"/>
        <v>112</v>
      </c>
      <c r="Q23" s="10">
        <f t="shared" si="7"/>
        <v>14</v>
      </c>
      <c r="R23" s="11">
        <f t="shared" si="8"/>
        <v>-0.33380666668528</v>
      </c>
      <c r="S23" s="11">
        <f t="shared" si="9"/>
        <v>-0.0434147008814275</v>
      </c>
      <c r="T23" s="11">
        <f t="shared" si="10"/>
        <v>0.377221367566707</v>
      </c>
      <c r="U23" s="10">
        <v>43</v>
      </c>
      <c r="V23" s="10">
        <v>49</v>
      </c>
      <c r="W23" s="10">
        <v>5</v>
      </c>
      <c r="X23" s="10">
        <f t="shared" si="11"/>
        <v>121</v>
      </c>
      <c r="Y23" s="10">
        <f t="shared" si="12"/>
        <v>161</v>
      </c>
      <c r="Z23" s="10">
        <f t="shared" si="13"/>
        <v>19</v>
      </c>
      <c r="AA23" s="11">
        <f t="shared" si="14"/>
        <v>-0.303701366934651</v>
      </c>
      <c r="AB23" s="11">
        <f t="shared" si="15"/>
        <v>-0.0735200006320563</v>
      </c>
      <c r="AC23" s="11">
        <f t="shared" si="16"/>
        <v>0.377221367566707</v>
      </c>
    </row>
    <row r="24" spans="1:29">
      <c r="A24" s="15" t="s">
        <v>51</v>
      </c>
      <c r="B24">
        <f t="shared" si="0"/>
        <v>1782453</v>
      </c>
      <c r="C24" s="13">
        <v>1177626</v>
      </c>
      <c r="D24" s="13">
        <v>604827</v>
      </c>
      <c r="E24" s="9">
        <f t="shared" si="1"/>
        <v>0.660677167925325</v>
      </c>
      <c r="F24" s="17">
        <v>38</v>
      </c>
      <c r="G24" s="17">
        <v>57</v>
      </c>
      <c r="H24" s="17">
        <v>0</v>
      </c>
      <c r="I24" s="11">
        <f t="shared" si="2"/>
        <v>-0.394560582052366</v>
      </c>
      <c r="J24" s="11">
        <f t="shared" si="3"/>
        <v>-0.0918408730785496</v>
      </c>
      <c r="K24" s="11">
        <f t="shared" si="4"/>
        <v>0.486401455130916</v>
      </c>
      <c r="L24" s="10">
        <v>34</v>
      </c>
      <c r="M24" s="10">
        <v>51</v>
      </c>
      <c r="N24" s="10">
        <v>11</v>
      </c>
      <c r="O24" s="10">
        <f t="shared" si="5"/>
        <v>72</v>
      </c>
      <c r="P24" s="10">
        <f t="shared" si="6"/>
        <v>108</v>
      </c>
      <c r="Q24" s="10">
        <f t="shared" si="7"/>
        <v>11</v>
      </c>
      <c r="R24" s="11">
        <f t="shared" si="8"/>
        <v>-0.394560582052366</v>
      </c>
      <c r="S24" s="11">
        <f t="shared" si="9"/>
        <v>-0.0918408730785494</v>
      </c>
      <c r="T24" s="11">
        <f t="shared" si="10"/>
        <v>0.486401455130916</v>
      </c>
      <c r="U24" s="10">
        <v>32</v>
      </c>
      <c r="V24" s="10">
        <v>70</v>
      </c>
      <c r="W24" s="10">
        <v>0</v>
      </c>
      <c r="X24" s="10">
        <f t="shared" si="11"/>
        <v>104</v>
      </c>
      <c r="Y24" s="10">
        <f t="shared" si="12"/>
        <v>178</v>
      </c>
      <c r="Z24" s="10">
        <f t="shared" si="13"/>
        <v>11</v>
      </c>
      <c r="AA24" s="11">
        <f t="shared" si="14"/>
        <v>-0.441793444445444</v>
      </c>
      <c r="AB24" s="11">
        <f t="shared" si="15"/>
        <v>-0.0446080106854717</v>
      </c>
      <c r="AC24" s="11">
        <f t="shared" si="16"/>
        <v>0.486401455130916</v>
      </c>
    </row>
    <row r="25" spans="1:29">
      <c r="A25" s="15" t="s">
        <v>52</v>
      </c>
      <c r="B25">
        <f t="shared" si="0"/>
        <v>655390</v>
      </c>
      <c r="C25" s="13">
        <v>453440</v>
      </c>
      <c r="D25" s="13">
        <v>201950</v>
      </c>
      <c r="E25" s="9">
        <f t="shared" si="1"/>
        <v>0.691862860281664</v>
      </c>
      <c r="F25" s="17">
        <v>75</v>
      </c>
      <c r="G25" s="17">
        <v>16</v>
      </c>
      <c r="H25" s="17">
        <v>6</v>
      </c>
      <c r="I25" s="11">
        <f t="shared" si="2"/>
        <v>0.191241605078055</v>
      </c>
      <c r="J25" s="11">
        <f t="shared" si="3"/>
        <v>-0.745868457583348</v>
      </c>
      <c r="K25" s="11">
        <f t="shared" si="4"/>
        <v>0.937110062661404</v>
      </c>
      <c r="L25" s="10">
        <v>76</v>
      </c>
      <c r="M25" s="10">
        <v>24</v>
      </c>
      <c r="N25" s="10">
        <v>2</v>
      </c>
      <c r="O25" s="10">
        <f t="shared" si="5"/>
        <v>151</v>
      </c>
      <c r="P25" s="10">
        <f t="shared" si="6"/>
        <v>40</v>
      </c>
      <c r="Q25" s="10">
        <f t="shared" si="7"/>
        <v>8</v>
      </c>
      <c r="R25" s="11">
        <f t="shared" si="8"/>
        <v>0.142677200375397</v>
      </c>
      <c r="S25" s="11">
        <f t="shared" si="9"/>
        <v>-0.69730405288069</v>
      </c>
      <c r="T25" s="11">
        <f t="shared" si="10"/>
        <v>0.839981253256086</v>
      </c>
      <c r="U25" s="10">
        <v>75</v>
      </c>
      <c r="V25" s="10">
        <v>23</v>
      </c>
      <c r="W25" s="10">
        <v>6</v>
      </c>
      <c r="X25" s="10">
        <f t="shared" si="11"/>
        <v>226</v>
      </c>
      <c r="Y25" s="10">
        <f t="shared" si="12"/>
        <v>63</v>
      </c>
      <c r="Z25" s="10">
        <f t="shared" si="13"/>
        <v>14</v>
      </c>
      <c r="AA25" s="11">
        <f t="shared" si="14"/>
        <v>0.130291803923197</v>
      </c>
      <c r="AB25" s="11">
        <f t="shared" si="15"/>
        <v>-0.684918656428489</v>
      </c>
      <c r="AC25" s="11">
        <f t="shared" si="16"/>
        <v>0.815210460351686</v>
      </c>
    </row>
    <row r="26" spans="1:29">
      <c r="A26" s="15" t="s">
        <v>53</v>
      </c>
      <c r="B26">
        <f t="shared" si="0"/>
        <v>16755</v>
      </c>
      <c r="C26" s="13">
        <v>11689</v>
      </c>
      <c r="D26" s="12">
        <v>5066</v>
      </c>
      <c r="E26" s="9">
        <f t="shared" si="1"/>
        <v>0.697642494777678</v>
      </c>
      <c r="F26" s="17">
        <v>65</v>
      </c>
      <c r="G26" s="17">
        <v>37</v>
      </c>
      <c r="H26" s="17">
        <v>3</v>
      </c>
      <c r="I26" s="11">
        <f t="shared" si="2"/>
        <v>-0.0865595104497439</v>
      </c>
      <c r="J26" s="11">
        <f t="shared" si="3"/>
        <v>-0.480041567486777</v>
      </c>
      <c r="K26" s="11">
        <f t="shared" si="4"/>
        <v>0.566601077936521</v>
      </c>
      <c r="L26" s="10">
        <v>56</v>
      </c>
      <c r="M26" s="10">
        <v>43</v>
      </c>
      <c r="N26" s="10">
        <v>5</v>
      </c>
      <c r="O26" s="10">
        <f t="shared" si="5"/>
        <v>121</v>
      </c>
      <c r="P26" s="10">
        <f t="shared" si="6"/>
        <v>80</v>
      </c>
      <c r="Q26" s="10">
        <f t="shared" si="7"/>
        <v>8</v>
      </c>
      <c r="R26" s="11">
        <f t="shared" si="8"/>
        <v>-0.137108111593627</v>
      </c>
      <c r="S26" s="11">
        <f t="shared" si="9"/>
        <v>-0.429492966342894</v>
      </c>
      <c r="T26" s="11">
        <f t="shared" si="10"/>
        <v>0.566601077936521</v>
      </c>
      <c r="U26" s="10">
        <v>58</v>
      </c>
      <c r="V26" s="10">
        <v>39</v>
      </c>
      <c r="W26" s="10">
        <v>1</v>
      </c>
      <c r="X26" s="10">
        <f t="shared" si="11"/>
        <v>179</v>
      </c>
      <c r="Y26" s="10">
        <f t="shared" si="12"/>
        <v>119</v>
      </c>
      <c r="Z26" s="10">
        <f t="shared" si="13"/>
        <v>9</v>
      </c>
      <c r="AA26" s="11">
        <f t="shared" si="14"/>
        <v>-0.138998634062541</v>
      </c>
      <c r="AB26" s="11">
        <f t="shared" si="15"/>
        <v>-0.42760244387398</v>
      </c>
      <c r="AC26" s="11">
        <f t="shared" si="16"/>
        <v>0.566601077936521</v>
      </c>
    </row>
    <row r="27" spans="1:29">
      <c r="A27" s="15" t="s">
        <v>54</v>
      </c>
      <c r="B27">
        <f t="shared" si="0"/>
        <v>457734</v>
      </c>
      <c r="C27" s="13">
        <v>327689</v>
      </c>
      <c r="D27" s="13">
        <v>130045</v>
      </c>
      <c r="E27" s="9">
        <f t="shared" si="1"/>
        <v>0.715893947139605</v>
      </c>
      <c r="F27" s="17">
        <v>29</v>
      </c>
      <c r="G27" s="17">
        <v>54</v>
      </c>
      <c r="H27" s="17">
        <v>16</v>
      </c>
      <c r="I27" s="11">
        <f t="shared" si="2"/>
        <v>-0.511942248209412</v>
      </c>
      <c r="J27" s="11">
        <f t="shared" si="3"/>
        <v>-0.091202807010629</v>
      </c>
      <c r="K27" s="11">
        <f t="shared" si="4"/>
        <v>0.603145055220041</v>
      </c>
      <c r="L27" s="10">
        <v>11</v>
      </c>
      <c r="M27" s="10">
        <v>78</v>
      </c>
      <c r="N27" s="10">
        <v>14</v>
      </c>
      <c r="O27" s="10">
        <f t="shared" si="5"/>
        <v>40</v>
      </c>
      <c r="P27" s="10">
        <f t="shared" si="6"/>
        <v>132</v>
      </c>
      <c r="Q27" s="10">
        <f t="shared" si="7"/>
        <v>30</v>
      </c>
      <c r="R27" s="11">
        <f t="shared" si="8"/>
        <v>-0.67515001284187</v>
      </c>
      <c r="S27" s="11">
        <f t="shared" si="9"/>
        <v>0.0720049576218292</v>
      </c>
      <c r="T27" s="11">
        <f t="shared" si="10"/>
        <v>0.747154970463699</v>
      </c>
      <c r="U27" s="10">
        <v>15</v>
      </c>
      <c r="V27" s="10">
        <v>63</v>
      </c>
      <c r="W27" s="10">
        <v>21</v>
      </c>
      <c r="X27" s="10">
        <f t="shared" si="11"/>
        <v>55</v>
      </c>
      <c r="Y27" s="10">
        <f t="shared" si="12"/>
        <v>195</v>
      </c>
      <c r="Z27" s="10">
        <f t="shared" si="13"/>
        <v>51</v>
      </c>
      <c r="AA27" s="11">
        <f t="shared" si="14"/>
        <v>-0.692691912148409</v>
      </c>
      <c r="AB27" s="11">
        <f t="shared" si="15"/>
        <v>0.0895468569283682</v>
      </c>
      <c r="AC27" s="11">
        <f t="shared" si="16"/>
        <v>0.782238769076777</v>
      </c>
    </row>
    <row r="28" spans="1:29">
      <c r="A28" s="15" t="s">
        <v>55</v>
      </c>
      <c r="B28">
        <f t="shared" si="0"/>
        <v>773497</v>
      </c>
      <c r="C28" s="13">
        <v>565106</v>
      </c>
      <c r="D28" s="13">
        <v>208391</v>
      </c>
      <c r="E28" s="9">
        <f t="shared" si="1"/>
        <v>0.730585897553578</v>
      </c>
      <c r="F28" s="17">
        <v>12</v>
      </c>
      <c r="G28" s="17">
        <v>92</v>
      </c>
      <c r="H28" s="17">
        <v>0</v>
      </c>
      <c r="I28" s="11">
        <f t="shared" si="2"/>
        <v>-0.84206564105468</v>
      </c>
      <c r="J28" s="11">
        <f t="shared" si="3"/>
        <v>0.210830085247451</v>
      </c>
      <c r="K28" s="11">
        <f t="shared" si="4"/>
        <v>1.05289572630213</v>
      </c>
      <c r="L28" s="10">
        <v>18</v>
      </c>
      <c r="M28" s="10">
        <v>85</v>
      </c>
      <c r="N28" s="10">
        <v>1</v>
      </c>
      <c r="O28" s="10">
        <f t="shared" si="5"/>
        <v>30</v>
      </c>
      <c r="P28" s="10">
        <f t="shared" si="6"/>
        <v>177</v>
      </c>
      <c r="Q28" s="10">
        <f t="shared" si="7"/>
        <v>1</v>
      </c>
      <c r="R28" s="11">
        <f t="shared" si="8"/>
        <v>-0.801628341421337</v>
      </c>
      <c r="S28" s="11">
        <f t="shared" si="9"/>
        <v>0.170392785614109</v>
      </c>
      <c r="T28" s="11">
        <f t="shared" si="10"/>
        <v>0.972021127035446</v>
      </c>
      <c r="U28" s="10">
        <v>18</v>
      </c>
      <c r="V28" s="10">
        <v>91</v>
      </c>
      <c r="W28" s="10">
        <v>0</v>
      </c>
      <c r="X28" s="10">
        <f t="shared" si="11"/>
        <v>48</v>
      </c>
      <c r="Y28" s="10">
        <f t="shared" si="12"/>
        <v>268</v>
      </c>
      <c r="Z28" s="10">
        <f t="shared" si="13"/>
        <v>1</v>
      </c>
      <c r="AA28" s="11">
        <f t="shared" si="14"/>
        <v>-0.792086413540338</v>
      </c>
      <c r="AB28" s="11">
        <f t="shared" si="15"/>
        <v>0.16085085773311</v>
      </c>
      <c r="AC28" s="11">
        <f t="shared" si="16"/>
        <v>0.952937271273448</v>
      </c>
    </row>
    <row r="29" spans="1:29">
      <c r="A29" s="15" t="s">
        <v>56</v>
      </c>
      <c r="B29">
        <f t="shared" si="0"/>
        <v>155056</v>
      </c>
      <c r="C29" s="13">
        <v>138384</v>
      </c>
      <c r="D29" s="13">
        <v>16672</v>
      </c>
      <c r="E29" s="9">
        <f t="shared" si="1"/>
        <v>0.892477556495718</v>
      </c>
      <c r="F29" s="10">
        <v>100</v>
      </c>
      <c r="G29" s="10">
        <v>2</v>
      </c>
      <c r="H29" s="10">
        <v>1</v>
      </c>
      <c r="I29" s="11">
        <f t="shared" si="2"/>
        <v>0.0985062310275018</v>
      </c>
      <c r="J29" s="11">
        <f t="shared" si="3"/>
        <v>-0.97802987537945</v>
      </c>
      <c r="K29" s="11">
        <f t="shared" si="4"/>
        <v>1.07653610640695</v>
      </c>
      <c r="L29" s="10">
        <v>100</v>
      </c>
      <c r="M29" s="10">
        <v>3</v>
      </c>
      <c r="N29" s="10">
        <v>0</v>
      </c>
      <c r="O29" s="10">
        <f t="shared" si="5"/>
        <v>200</v>
      </c>
      <c r="P29" s="10">
        <f t="shared" si="6"/>
        <v>5</v>
      </c>
      <c r="Q29" s="10">
        <f t="shared" si="7"/>
        <v>1</v>
      </c>
      <c r="R29" s="11">
        <f t="shared" si="8"/>
        <v>0.0931476640468798</v>
      </c>
      <c r="S29" s="11">
        <f t="shared" si="9"/>
        <v>-0.972671308398828</v>
      </c>
      <c r="T29" s="11">
        <f t="shared" si="10"/>
        <v>1.06581897244571</v>
      </c>
      <c r="U29" s="10">
        <v>104</v>
      </c>
      <c r="V29" s="10">
        <v>5</v>
      </c>
      <c r="W29" s="10">
        <v>1</v>
      </c>
      <c r="X29" s="10">
        <f t="shared" si="11"/>
        <v>304</v>
      </c>
      <c r="Y29" s="10">
        <f t="shared" si="12"/>
        <v>10</v>
      </c>
      <c r="Z29" s="10">
        <f t="shared" si="13"/>
        <v>2</v>
      </c>
      <c r="AA29" s="11">
        <f t="shared" si="14"/>
        <v>0.0847923952770948</v>
      </c>
      <c r="AB29" s="11">
        <f t="shared" si="15"/>
        <v>-0.964316039629043</v>
      </c>
      <c r="AC29" s="11">
        <f t="shared" si="16"/>
        <v>1.04910843490614</v>
      </c>
    </row>
    <row r="30" spans="1:29">
      <c r="A30" s="15" t="s">
        <v>57</v>
      </c>
      <c r="B30">
        <f t="shared" si="0"/>
        <v>220589</v>
      </c>
      <c r="C30" s="13">
        <v>205294</v>
      </c>
      <c r="D30" s="13">
        <v>15295</v>
      </c>
      <c r="E30" s="9">
        <f t="shared" si="1"/>
        <v>0.930662907035256</v>
      </c>
      <c r="F30" s="17">
        <v>96</v>
      </c>
      <c r="G30" s="17">
        <v>5</v>
      </c>
      <c r="H30" s="17">
        <v>1</v>
      </c>
      <c r="I30" s="11">
        <f t="shared" si="2"/>
        <v>0.0213096947560451</v>
      </c>
      <c r="J30" s="11">
        <f t="shared" si="3"/>
        <v>-0.946806786731456</v>
      </c>
      <c r="K30" s="11">
        <f t="shared" si="4"/>
        <v>0.968116481487501</v>
      </c>
      <c r="L30" s="10">
        <v>89</v>
      </c>
      <c r="M30" s="10">
        <v>2</v>
      </c>
      <c r="N30" s="10">
        <v>3</v>
      </c>
      <c r="O30" s="10">
        <f t="shared" si="5"/>
        <v>185</v>
      </c>
      <c r="P30" s="10">
        <f t="shared" si="6"/>
        <v>7</v>
      </c>
      <c r="Q30" s="10">
        <f t="shared" si="7"/>
        <v>4</v>
      </c>
      <c r="R30" s="11">
        <f t="shared" si="8"/>
        <v>0.0353283228361928</v>
      </c>
      <c r="S30" s="11">
        <f t="shared" si="9"/>
        <v>-0.960825414811604</v>
      </c>
      <c r="T30" s="11">
        <f t="shared" si="10"/>
        <v>0.996153737647796</v>
      </c>
      <c r="U30" s="10">
        <v>88</v>
      </c>
      <c r="V30" s="10">
        <v>4</v>
      </c>
      <c r="W30" s="10">
        <v>0</v>
      </c>
      <c r="X30" s="10">
        <f t="shared" si="11"/>
        <v>273</v>
      </c>
      <c r="Y30" s="10">
        <f t="shared" si="12"/>
        <v>11</v>
      </c>
      <c r="Z30" s="10">
        <f t="shared" si="13"/>
        <v>4</v>
      </c>
      <c r="AA30" s="11">
        <f t="shared" si="14"/>
        <v>0.032884837643355</v>
      </c>
      <c r="AB30" s="11">
        <f t="shared" si="15"/>
        <v>-0.958381929618766</v>
      </c>
      <c r="AC30" s="11">
        <f t="shared" si="16"/>
        <v>0.991266767262121</v>
      </c>
    </row>
    <row r="31" spans="1:29">
      <c r="A31" s="15" t="s">
        <v>58</v>
      </c>
      <c r="B31">
        <f t="shared" si="0"/>
        <v>131884</v>
      </c>
      <c r="C31" s="13">
        <v>123088</v>
      </c>
      <c r="D31" s="13">
        <v>8796</v>
      </c>
      <c r="E31" s="9">
        <f t="shared" si="1"/>
        <v>0.933305025628583</v>
      </c>
      <c r="F31" s="17">
        <v>105</v>
      </c>
      <c r="G31" s="17">
        <v>1</v>
      </c>
      <c r="H31" s="17">
        <v>0</v>
      </c>
      <c r="I31" s="11">
        <f t="shared" si="2"/>
        <v>0.0613529452160627</v>
      </c>
      <c r="J31" s="11">
        <f t="shared" si="3"/>
        <v>-0.989891876712228</v>
      </c>
      <c r="K31" s="11">
        <f t="shared" si="4"/>
        <v>1.05124482192829</v>
      </c>
      <c r="L31" s="10">
        <v>105</v>
      </c>
      <c r="M31" s="10">
        <v>0</v>
      </c>
      <c r="N31" s="10">
        <v>0</v>
      </c>
      <c r="O31" s="10">
        <f t="shared" si="5"/>
        <v>210</v>
      </c>
      <c r="P31" s="10">
        <f t="shared" si="6"/>
        <v>1</v>
      </c>
      <c r="Q31" s="10">
        <f t="shared" si="7"/>
        <v>0</v>
      </c>
      <c r="R31" s="11">
        <f t="shared" si="8"/>
        <v>0.0663830539611625</v>
      </c>
      <c r="S31" s="11">
        <f t="shared" si="9"/>
        <v>-0.994921985457328</v>
      </c>
      <c r="T31" s="11">
        <f t="shared" si="10"/>
        <v>1.06130503941849</v>
      </c>
      <c r="U31" s="10">
        <v>103</v>
      </c>
      <c r="V31" s="10">
        <v>2</v>
      </c>
      <c r="W31" s="10">
        <v>0</v>
      </c>
      <c r="X31" s="10">
        <f t="shared" si="11"/>
        <v>313</v>
      </c>
      <c r="Y31" s="10">
        <f t="shared" si="12"/>
        <v>3</v>
      </c>
      <c r="Z31" s="10">
        <f t="shared" si="13"/>
        <v>0</v>
      </c>
      <c r="AA31" s="11">
        <f t="shared" si="14"/>
        <v>0.061288969752216</v>
      </c>
      <c r="AB31" s="11">
        <f t="shared" si="15"/>
        <v>-0.989827901248381</v>
      </c>
      <c r="AC31" s="11">
        <f t="shared" si="16"/>
        <v>1.0511168710006</v>
      </c>
    </row>
    <row r="32" spans="1:29">
      <c r="A32" s="16" t="s">
        <v>59</v>
      </c>
      <c r="E32" s="9"/>
      <c r="F32" s="17"/>
      <c r="G32" s="17"/>
      <c r="H32" s="17"/>
      <c r="I32" s="18">
        <f t="shared" ref="I32:K32" si="17">AVERAGE(I2:I31)</f>
        <v>-0.462676511089385</v>
      </c>
      <c r="J32" s="18">
        <f t="shared" si="17"/>
        <v>2.14003503693223</v>
      </c>
      <c r="K32" s="18">
        <f t="shared" si="17"/>
        <v>2.93796894231198</v>
      </c>
      <c r="L32" s="10"/>
      <c r="M32" s="10"/>
      <c r="N32" s="10"/>
      <c r="O32" s="10"/>
      <c r="P32" s="10"/>
      <c r="Q32" s="10"/>
      <c r="R32" s="18">
        <f t="shared" ref="R32:T32" si="18">AVERAGE(R2:R31)</f>
        <v>-0.48343128534413</v>
      </c>
      <c r="S32" s="18">
        <f t="shared" si="18"/>
        <v>2.16078981118698</v>
      </c>
      <c r="T32" s="18">
        <f t="shared" si="18"/>
        <v>2.96383447569249</v>
      </c>
      <c r="U32" s="10"/>
      <c r="V32" s="10"/>
      <c r="W32" s="10"/>
      <c r="X32" s="10"/>
      <c r="Y32" s="10"/>
      <c r="Z32" s="10"/>
      <c r="AA32" s="18">
        <f t="shared" ref="AA32:AC32" si="19">AVERAGE(AA2:AA31)</f>
        <v>-0.483421451394435</v>
      </c>
      <c r="AB32" s="18">
        <f t="shared" si="19"/>
        <v>2.16077997723729</v>
      </c>
      <c r="AC32" s="18">
        <f t="shared" si="19"/>
        <v>2.96161480354724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6"/>
  <sheetViews>
    <sheetView topLeftCell="A20" workbookViewId="0">
      <selection activeCell="D17" sqref="D17"/>
    </sheetView>
  </sheetViews>
  <sheetFormatPr defaultColWidth="8.88888888888889" defaultRowHeight="14.4"/>
  <cols>
    <col min="1" max="1" width="29.7777777777778" customWidth="1"/>
  </cols>
  <sheetData>
    <row r="1" ht="115.2" spans="1:30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5" t="s">
        <v>17</v>
      </c>
      <c r="S1" s="5" t="s">
        <v>18</v>
      </c>
      <c r="T1" s="5" t="s">
        <v>19</v>
      </c>
      <c r="U1" s="4" t="s">
        <v>20</v>
      </c>
      <c r="V1" s="4" t="s">
        <v>21</v>
      </c>
      <c r="W1" s="4" t="s">
        <v>22</v>
      </c>
      <c r="X1" s="2" t="s">
        <v>23</v>
      </c>
      <c r="Y1" s="2" t="s">
        <v>24</v>
      </c>
      <c r="Z1" s="2" t="s">
        <v>25</v>
      </c>
      <c r="AA1" s="5" t="s">
        <v>26</v>
      </c>
      <c r="AB1" s="5" t="s">
        <v>27</v>
      </c>
      <c r="AC1" s="5" t="s">
        <v>28</v>
      </c>
      <c r="AD1" s="6"/>
    </row>
    <row r="2" spans="1:30">
      <c r="A2" s="7" t="s">
        <v>29</v>
      </c>
      <c r="B2">
        <f t="shared" ref="B2:B31" si="0">D2+C2</f>
        <v>1829856</v>
      </c>
      <c r="C2">
        <v>128061</v>
      </c>
      <c r="D2" s="8">
        <v>1701795</v>
      </c>
      <c r="E2" s="9">
        <f t="shared" ref="E2:E31" si="1">C2/B2</f>
        <v>0.0699841954776769</v>
      </c>
      <c r="F2" s="10">
        <v>0</v>
      </c>
      <c r="G2" s="10">
        <v>20</v>
      </c>
      <c r="H2" s="10">
        <v>0</v>
      </c>
      <c r="I2" s="11">
        <f t="shared" ref="I2:I31" si="2">((F2/(F2+G2+H2))-(E2*(1-H2/(F2+G2+H2))))/(E2*(1-H2/(F2+G2+H2)))</f>
        <v>-1</v>
      </c>
      <c r="J2" s="11">
        <f t="shared" ref="J2:J31" si="3">((G2/(F2+G2+H2))-(E2*(1-H2/(F2+G2+H2))))/(E2*(1-H2/(F2+G2+H2)))</f>
        <v>13.2889404268278</v>
      </c>
      <c r="K2" s="11">
        <f t="shared" ref="K2:K31" si="4">ABS(I2)+ABS(J2)</f>
        <v>14.2889404268278</v>
      </c>
      <c r="L2" s="10">
        <v>0</v>
      </c>
      <c r="M2" s="10">
        <v>20</v>
      </c>
      <c r="N2" s="10">
        <v>0</v>
      </c>
      <c r="O2" s="10">
        <f t="shared" ref="O2:O31" si="5">L2+F2</f>
        <v>0</v>
      </c>
      <c r="P2" s="10">
        <f t="shared" ref="P2:P31" si="6">G2+M2</f>
        <v>40</v>
      </c>
      <c r="Q2" s="10">
        <f t="shared" ref="Q2:Q31" si="7">H2+N2</f>
        <v>0</v>
      </c>
      <c r="R2" s="11">
        <f t="shared" ref="R2:R31" si="8">((O2/(O2+P2+Q2))-(E2*(1-Q2/(O2+P2+Q2))))/(E2*(1-Q2/(O2+P2+Q2)))</f>
        <v>-1</v>
      </c>
      <c r="S2" s="11">
        <f t="shared" ref="S2:S31" si="9">((P2/(O2+P2+Q2))-(E2*(1-Q2/(O2+P2+Q2))))/(E2*(1-Q2/(O2+P2+Q2)))</f>
        <v>13.2889404268278</v>
      </c>
      <c r="T2" s="11">
        <f t="shared" ref="T2:T31" si="10">ABS(R2)+ABS(S2)</f>
        <v>14.2889404268278</v>
      </c>
      <c r="U2" s="10">
        <v>0</v>
      </c>
      <c r="V2" s="10">
        <v>20</v>
      </c>
      <c r="W2" s="10">
        <v>0</v>
      </c>
      <c r="X2" s="10">
        <f t="shared" ref="X2:X31" si="11">L2+F2+U2</f>
        <v>0</v>
      </c>
      <c r="Y2" s="10">
        <f t="shared" ref="Y2:Y31" si="12">G2+M2+V2</f>
        <v>60</v>
      </c>
      <c r="Z2" s="10">
        <f t="shared" ref="Z2:Z31" si="13">H2+N2+W2</f>
        <v>0</v>
      </c>
      <c r="AA2" s="19">
        <f t="shared" ref="AA2:AA31" si="14">((X2/(X2+Y2+Z2))-(E2*(1-Z2/(X2+Y2+Z2))))/(E2*(1-Z2/(X2+Y2+Z2)))</f>
        <v>-1</v>
      </c>
      <c r="AB2" s="19">
        <f t="shared" ref="AB2:AB31" si="15">((Y2/(X2+Y2+Z2))-(E2*(1-Z2/(X2+Y2+Z2))))/(E2*(1-Z2/(X2+Y2+Z2)))</f>
        <v>13.2889404268278</v>
      </c>
      <c r="AC2" s="19">
        <f t="shared" ref="AC2:AC31" si="16">ABS(AA2)+ABS(AB2)</f>
        <v>14.2889404268278</v>
      </c>
      <c r="AD2" s="10"/>
    </row>
    <row r="3" spans="1:30">
      <c r="A3" s="7" t="s">
        <v>30</v>
      </c>
      <c r="B3">
        <f t="shared" si="0"/>
        <v>578349</v>
      </c>
      <c r="C3" s="12">
        <v>48164</v>
      </c>
      <c r="D3" s="12">
        <v>530185</v>
      </c>
      <c r="E3" s="9">
        <f t="shared" si="1"/>
        <v>0.0832784356850275</v>
      </c>
      <c r="F3" s="10">
        <v>0</v>
      </c>
      <c r="G3" s="10">
        <v>20</v>
      </c>
      <c r="H3" s="10">
        <v>0</v>
      </c>
      <c r="I3" s="11">
        <f t="shared" si="2"/>
        <v>-1</v>
      </c>
      <c r="J3" s="11">
        <f t="shared" si="3"/>
        <v>11.0079104725521</v>
      </c>
      <c r="K3" s="11">
        <f t="shared" si="4"/>
        <v>12.0079104725521</v>
      </c>
      <c r="L3" s="10">
        <v>0</v>
      </c>
      <c r="M3" s="10">
        <v>20</v>
      </c>
      <c r="N3" s="10">
        <v>0</v>
      </c>
      <c r="O3" s="10">
        <f t="shared" si="5"/>
        <v>0</v>
      </c>
      <c r="P3" s="10">
        <f t="shared" si="6"/>
        <v>40</v>
      </c>
      <c r="Q3" s="10">
        <f t="shared" si="7"/>
        <v>0</v>
      </c>
      <c r="R3" s="11">
        <f t="shared" si="8"/>
        <v>-1</v>
      </c>
      <c r="S3" s="11">
        <f t="shared" si="9"/>
        <v>11.0079104725521</v>
      </c>
      <c r="T3" s="11">
        <f t="shared" si="10"/>
        <v>12.0079104725521</v>
      </c>
      <c r="U3" s="10">
        <v>1</v>
      </c>
      <c r="V3" s="10">
        <v>19</v>
      </c>
      <c r="W3" s="10">
        <v>0</v>
      </c>
      <c r="X3" s="10">
        <f t="shared" si="11"/>
        <v>1</v>
      </c>
      <c r="Y3" s="10">
        <f t="shared" si="12"/>
        <v>59</v>
      </c>
      <c r="Z3" s="10">
        <f t="shared" si="13"/>
        <v>0</v>
      </c>
      <c r="AA3" s="19">
        <f t="shared" si="14"/>
        <v>-0.799868158790798</v>
      </c>
      <c r="AB3" s="19">
        <f t="shared" si="15"/>
        <v>10.8077786313429</v>
      </c>
      <c r="AC3" s="19">
        <f t="shared" si="16"/>
        <v>11.6076467901337</v>
      </c>
      <c r="AD3" s="10"/>
    </row>
    <row r="4" spans="1:30">
      <c r="A4" s="7" t="s">
        <v>31</v>
      </c>
      <c r="B4">
        <f t="shared" si="0"/>
        <v>9742</v>
      </c>
      <c r="C4" s="12">
        <v>861</v>
      </c>
      <c r="D4" s="12">
        <v>8881</v>
      </c>
      <c r="E4" s="9">
        <f t="shared" si="1"/>
        <v>0.0883802094025867</v>
      </c>
      <c r="F4" s="10">
        <v>0</v>
      </c>
      <c r="G4" s="10">
        <v>20</v>
      </c>
      <c r="H4" s="10">
        <v>0</v>
      </c>
      <c r="I4" s="11">
        <f t="shared" si="2"/>
        <v>-1</v>
      </c>
      <c r="J4" s="11">
        <f t="shared" si="3"/>
        <v>10.31475029036</v>
      </c>
      <c r="K4" s="11">
        <f t="shared" si="4"/>
        <v>11.31475029036</v>
      </c>
      <c r="L4" s="10">
        <v>0</v>
      </c>
      <c r="M4" s="10">
        <v>20</v>
      </c>
      <c r="N4" s="10">
        <v>0</v>
      </c>
      <c r="O4" s="10">
        <f t="shared" si="5"/>
        <v>0</v>
      </c>
      <c r="P4" s="10">
        <f t="shared" si="6"/>
        <v>40</v>
      </c>
      <c r="Q4" s="10">
        <f t="shared" si="7"/>
        <v>0</v>
      </c>
      <c r="R4" s="11">
        <f t="shared" si="8"/>
        <v>-1</v>
      </c>
      <c r="S4" s="11">
        <f t="shared" si="9"/>
        <v>10.31475029036</v>
      </c>
      <c r="T4" s="11">
        <f t="shared" si="10"/>
        <v>11.31475029036</v>
      </c>
      <c r="U4" s="10">
        <v>0</v>
      </c>
      <c r="V4" s="10">
        <v>20</v>
      </c>
      <c r="W4" s="10">
        <v>0</v>
      </c>
      <c r="X4" s="10">
        <f t="shared" si="11"/>
        <v>0</v>
      </c>
      <c r="Y4" s="10">
        <f t="shared" si="12"/>
        <v>60</v>
      </c>
      <c r="Z4" s="10">
        <f t="shared" si="13"/>
        <v>0</v>
      </c>
      <c r="AA4" s="19">
        <f t="shared" si="14"/>
        <v>-1</v>
      </c>
      <c r="AB4" s="19">
        <f t="shared" si="15"/>
        <v>10.31475029036</v>
      </c>
      <c r="AC4" s="19">
        <f t="shared" si="16"/>
        <v>11.31475029036</v>
      </c>
      <c r="AD4" s="10"/>
    </row>
    <row r="5" spans="1:30">
      <c r="A5" s="7" t="s">
        <v>32</v>
      </c>
      <c r="B5">
        <f t="shared" si="0"/>
        <v>445940</v>
      </c>
      <c r="C5" s="13">
        <v>55096</v>
      </c>
      <c r="D5" s="13">
        <v>390844</v>
      </c>
      <c r="E5" s="9">
        <f t="shared" si="1"/>
        <v>0.123550253397318</v>
      </c>
      <c r="F5" s="10">
        <v>0</v>
      </c>
      <c r="G5" s="10">
        <v>20</v>
      </c>
      <c r="H5" s="10">
        <v>0</v>
      </c>
      <c r="I5" s="11">
        <f t="shared" si="2"/>
        <v>-1</v>
      </c>
      <c r="J5" s="11">
        <f t="shared" si="3"/>
        <v>7.0938725134311</v>
      </c>
      <c r="K5" s="11">
        <f t="shared" si="4"/>
        <v>8.0938725134311</v>
      </c>
      <c r="L5" s="10">
        <v>0</v>
      </c>
      <c r="M5" s="10">
        <v>20</v>
      </c>
      <c r="N5" s="10">
        <v>0</v>
      </c>
      <c r="O5" s="10">
        <f t="shared" si="5"/>
        <v>0</v>
      </c>
      <c r="P5" s="10">
        <f t="shared" si="6"/>
        <v>40</v>
      </c>
      <c r="Q5" s="10">
        <f t="shared" si="7"/>
        <v>0</v>
      </c>
      <c r="R5" s="11">
        <f t="shared" si="8"/>
        <v>-1</v>
      </c>
      <c r="S5" s="11">
        <f t="shared" si="9"/>
        <v>7.0938725134311</v>
      </c>
      <c r="T5" s="11">
        <f t="shared" si="10"/>
        <v>8.0938725134311</v>
      </c>
      <c r="U5" s="10">
        <v>0</v>
      </c>
      <c r="V5" s="10">
        <v>20</v>
      </c>
      <c r="W5" s="10">
        <v>0</v>
      </c>
      <c r="X5" s="10">
        <f t="shared" si="11"/>
        <v>0</v>
      </c>
      <c r="Y5" s="10">
        <f t="shared" si="12"/>
        <v>60</v>
      </c>
      <c r="Z5" s="10">
        <f t="shared" si="13"/>
        <v>0</v>
      </c>
      <c r="AA5" s="19">
        <f t="shared" si="14"/>
        <v>-1</v>
      </c>
      <c r="AB5" s="19">
        <f t="shared" si="15"/>
        <v>7.0938725134311</v>
      </c>
      <c r="AC5" s="19">
        <f t="shared" si="16"/>
        <v>8.0938725134311</v>
      </c>
      <c r="AD5" s="10"/>
    </row>
    <row r="6" spans="1:30">
      <c r="A6" s="7" t="s">
        <v>33</v>
      </c>
      <c r="B6">
        <f t="shared" si="0"/>
        <v>159815</v>
      </c>
      <c r="C6" s="12">
        <v>25021</v>
      </c>
      <c r="D6" s="12">
        <v>134794</v>
      </c>
      <c r="E6" s="9">
        <f t="shared" si="1"/>
        <v>0.15656227513062</v>
      </c>
      <c r="F6" s="10">
        <v>2</v>
      </c>
      <c r="G6" s="10">
        <v>18</v>
      </c>
      <c r="H6" s="10">
        <v>0</v>
      </c>
      <c r="I6" s="11">
        <f t="shared" si="2"/>
        <v>-0.361276527716718</v>
      </c>
      <c r="J6" s="11">
        <f t="shared" si="3"/>
        <v>4.74851125054954</v>
      </c>
      <c r="K6" s="11">
        <f t="shared" si="4"/>
        <v>5.10978777826626</v>
      </c>
      <c r="L6" s="10">
        <v>0</v>
      </c>
      <c r="M6" s="10">
        <v>20</v>
      </c>
      <c r="N6" s="10">
        <v>0</v>
      </c>
      <c r="O6" s="10">
        <f t="shared" si="5"/>
        <v>2</v>
      </c>
      <c r="P6" s="10">
        <f t="shared" si="6"/>
        <v>38</v>
      </c>
      <c r="Q6" s="10">
        <f t="shared" si="7"/>
        <v>0</v>
      </c>
      <c r="R6" s="11">
        <f t="shared" si="8"/>
        <v>-0.680638263858359</v>
      </c>
      <c r="S6" s="11">
        <f t="shared" si="9"/>
        <v>5.06787298669118</v>
      </c>
      <c r="T6" s="11">
        <f t="shared" si="10"/>
        <v>5.74851125054954</v>
      </c>
      <c r="U6" s="10">
        <v>0</v>
      </c>
      <c r="V6" s="10">
        <v>18</v>
      </c>
      <c r="W6" s="10">
        <v>0</v>
      </c>
      <c r="X6" s="10">
        <f t="shared" si="11"/>
        <v>2</v>
      </c>
      <c r="Y6" s="10">
        <f t="shared" si="12"/>
        <v>56</v>
      </c>
      <c r="Z6" s="10">
        <f t="shared" si="13"/>
        <v>0</v>
      </c>
      <c r="AA6" s="19">
        <f t="shared" si="14"/>
        <v>-0.779750526798868</v>
      </c>
      <c r="AB6" s="19">
        <f t="shared" si="15"/>
        <v>5.16698524963169</v>
      </c>
      <c r="AC6" s="19">
        <f t="shared" si="16"/>
        <v>5.94673577643056</v>
      </c>
      <c r="AD6" s="10"/>
    </row>
    <row r="7" spans="1:30">
      <c r="A7" s="7" t="s">
        <v>34</v>
      </c>
      <c r="B7">
        <f t="shared" si="0"/>
        <v>195256</v>
      </c>
      <c r="C7" s="12">
        <v>33415</v>
      </c>
      <c r="D7" s="12">
        <v>161841</v>
      </c>
      <c r="E7" s="9">
        <f t="shared" si="1"/>
        <v>0.171134305731962</v>
      </c>
      <c r="F7" s="10">
        <v>0</v>
      </c>
      <c r="G7" s="10">
        <v>20</v>
      </c>
      <c r="H7" s="10">
        <v>0</v>
      </c>
      <c r="I7" s="11">
        <f t="shared" si="2"/>
        <v>-1</v>
      </c>
      <c r="J7" s="11">
        <f t="shared" si="3"/>
        <v>4.84336375879096</v>
      </c>
      <c r="K7" s="11">
        <f t="shared" si="4"/>
        <v>5.84336375879096</v>
      </c>
      <c r="L7" s="10">
        <v>0</v>
      </c>
      <c r="M7" s="10">
        <v>20</v>
      </c>
      <c r="N7" s="10">
        <v>0</v>
      </c>
      <c r="O7" s="10">
        <f t="shared" si="5"/>
        <v>0</v>
      </c>
      <c r="P7" s="10">
        <f t="shared" si="6"/>
        <v>40</v>
      </c>
      <c r="Q7" s="10">
        <f t="shared" si="7"/>
        <v>0</v>
      </c>
      <c r="R7" s="11">
        <f t="shared" si="8"/>
        <v>-1</v>
      </c>
      <c r="S7" s="11">
        <f t="shared" si="9"/>
        <v>4.84336375879096</v>
      </c>
      <c r="T7" s="11">
        <f t="shared" si="10"/>
        <v>5.84336375879096</v>
      </c>
      <c r="U7" s="10">
        <v>0</v>
      </c>
      <c r="V7" s="10">
        <v>20</v>
      </c>
      <c r="W7" s="10">
        <v>0</v>
      </c>
      <c r="X7" s="10">
        <f t="shared" si="11"/>
        <v>0</v>
      </c>
      <c r="Y7" s="10">
        <f t="shared" si="12"/>
        <v>60</v>
      </c>
      <c r="Z7" s="10">
        <f t="shared" si="13"/>
        <v>0</v>
      </c>
      <c r="AA7" s="19">
        <f t="shared" si="14"/>
        <v>-1</v>
      </c>
      <c r="AB7" s="19">
        <f t="shared" si="15"/>
        <v>4.84336375879096</v>
      </c>
      <c r="AC7" s="19">
        <f t="shared" si="16"/>
        <v>5.84336375879096</v>
      </c>
      <c r="AD7" s="10"/>
    </row>
    <row r="8" spans="1:30">
      <c r="A8" s="7" t="s">
        <v>35</v>
      </c>
      <c r="B8">
        <f t="shared" si="0"/>
        <v>16395</v>
      </c>
      <c r="C8" s="13">
        <v>3009</v>
      </c>
      <c r="D8" s="13">
        <v>13386</v>
      </c>
      <c r="E8" s="9">
        <f t="shared" si="1"/>
        <v>0.183531564501372</v>
      </c>
      <c r="F8" s="10">
        <v>0</v>
      </c>
      <c r="G8" s="10">
        <v>20</v>
      </c>
      <c r="H8" s="10">
        <v>0</v>
      </c>
      <c r="I8" s="11">
        <f t="shared" si="2"/>
        <v>-1</v>
      </c>
      <c r="J8" s="11">
        <f t="shared" si="3"/>
        <v>4.44865403788634</v>
      </c>
      <c r="K8" s="11">
        <f t="shared" si="4"/>
        <v>5.44865403788634</v>
      </c>
      <c r="L8" s="10">
        <v>0</v>
      </c>
      <c r="M8" s="10">
        <v>20</v>
      </c>
      <c r="N8" s="10">
        <v>0</v>
      </c>
      <c r="O8" s="10">
        <f t="shared" si="5"/>
        <v>0</v>
      </c>
      <c r="P8" s="10">
        <f t="shared" si="6"/>
        <v>40</v>
      </c>
      <c r="Q8" s="10">
        <f t="shared" si="7"/>
        <v>0</v>
      </c>
      <c r="R8" s="11">
        <f t="shared" si="8"/>
        <v>-1</v>
      </c>
      <c r="S8" s="11">
        <f t="shared" si="9"/>
        <v>4.44865403788634</v>
      </c>
      <c r="T8" s="11">
        <f t="shared" si="10"/>
        <v>5.44865403788634</v>
      </c>
      <c r="U8" s="10">
        <v>0</v>
      </c>
      <c r="V8" s="10">
        <v>20</v>
      </c>
      <c r="W8" s="10">
        <v>0</v>
      </c>
      <c r="X8" s="10">
        <f t="shared" si="11"/>
        <v>0</v>
      </c>
      <c r="Y8" s="10">
        <f t="shared" si="12"/>
        <v>60</v>
      </c>
      <c r="Z8" s="10">
        <f t="shared" si="13"/>
        <v>0</v>
      </c>
      <c r="AA8" s="19">
        <f t="shared" si="14"/>
        <v>-1</v>
      </c>
      <c r="AB8" s="19">
        <f t="shared" si="15"/>
        <v>4.44865403788634</v>
      </c>
      <c r="AC8" s="19">
        <f t="shared" si="16"/>
        <v>5.44865403788634</v>
      </c>
      <c r="AD8" s="10"/>
    </row>
    <row r="9" spans="1:30">
      <c r="A9" s="7" t="s">
        <v>36</v>
      </c>
      <c r="B9">
        <f t="shared" si="0"/>
        <v>326260</v>
      </c>
      <c r="C9" s="13">
        <v>69797</v>
      </c>
      <c r="D9" s="13">
        <v>256463</v>
      </c>
      <c r="E9" s="9">
        <f t="shared" si="1"/>
        <v>0.213930607490958</v>
      </c>
      <c r="F9" s="10">
        <v>0</v>
      </c>
      <c r="G9" s="10">
        <v>20</v>
      </c>
      <c r="H9" s="10">
        <v>0</v>
      </c>
      <c r="I9" s="11">
        <f t="shared" si="2"/>
        <v>-1</v>
      </c>
      <c r="J9" s="11">
        <f t="shared" si="3"/>
        <v>3.67441294038426</v>
      </c>
      <c r="K9" s="11">
        <f t="shared" si="4"/>
        <v>4.67441294038426</v>
      </c>
      <c r="L9" s="10">
        <v>0</v>
      </c>
      <c r="M9" s="10">
        <v>20</v>
      </c>
      <c r="N9" s="10">
        <v>0</v>
      </c>
      <c r="O9" s="10">
        <f t="shared" si="5"/>
        <v>0</v>
      </c>
      <c r="P9" s="10">
        <f t="shared" si="6"/>
        <v>40</v>
      </c>
      <c r="Q9" s="10">
        <f t="shared" si="7"/>
        <v>0</v>
      </c>
      <c r="R9" s="11">
        <f t="shared" si="8"/>
        <v>-1</v>
      </c>
      <c r="S9" s="11">
        <f t="shared" si="9"/>
        <v>3.67441294038426</v>
      </c>
      <c r="T9" s="11">
        <f t="shared" si="10"/>
        <v>4.67441294038426</v>
      </c>
      <c r="U9" s="10">
        <v>0</v>
      </c>
      <c r="V9" s="10">
        <v>20</v>
      </c>
      <c r="W9" s="10">
        <v>0</v>
      </c>
      <c r="X9" s="10">
        <f t="shared" si="11"/>
        <v>0</v>
      </c>
      <c r="Y9" s="10">
        <f t="shared" si="12"/>
        <v>60</v>
      </c>
      <c r="Z9" s="10">
        <f t="shared" si="13"/>
        <v>0</v>
      </c>
      <c r="AA9" s="19">
        <f t="shared" si="14"/>
        <v>-1</v>
      </c>
      <c r="AB9" s="19">
        <f t="shared" si="15"/>
        <v>3.67441294038426</v>
      </c>
      <c r="AC9" s="19">
        <f t="shared" si="16"/>
        <v>4.67441294038426</v>
      </c>
      <c r="AD9" s="10"/>
    </row>
    <row r="10" spans="1:30">
      <c r="A10" s="7" t="s">
        <v>37</v>
      </c>
      <c r="B10">
        <f t="shared" si="0"/>
        <v>25719</v>
      </c>
      <c r="C10" s="12">
        <v>5531</v>
      </c>
      <c r="D10" s="12">
        <v>20188</v>
      </c>
      <c r="E10" s="9">
        <f t="shared" si="1"/>
        <v>0.215055017691201</v>
      </c>
      <c r="F10" s="10">
        <v>0</v>
      </c>
      <c r="G10" s="10">
        <v>20</v>
      </c>
      <c r="H10" s="10">
        <v>0</v>
      </c>
      <c r="I10" s="11">
        <f t="shared" si="2"/>
        <v>-1</v>
      </c>
      <c r="J10" s="11">
        <f t="shared" si="3"/>
        <v>3.64997288013018</v>
      </c>
      <c r="K10" s="11">
        <f t="shared" si="4"/>
        <v>4.64997288013017</v>
      </c>
      <c r="L10" s="10">
        <v>0</v>
      </c>
      <c r="M10" s="10">
        <v>20</v>
      </c>
      <c r="N10" s="10">
        <v>0</v>
      </c>
      <c r="O10" s="10">
        <f t="shared" si="5"/>
        <v>0</v>
      </c>
      <c r="P10" s="10">
        <f t="shared" si="6"/>
        <v>40</v>
      </c>
      <c r="Q10" s="10">
        <f t="shared" si="7"/>
        <v>0</v>
      </c>
      <c r="R10" s="11">
        <f t="shared" si="8"/>
        <v>-1</v>
      </c>
      <c r="S10" s="11">
        <f t="shared" si="9"/>
        <v>3.64997288013018</v>
      </c>
      <c r="T10" s="11">
        <f t="shared" si="10"/>
        <v>4.64997288013017</v>
      </c>
      <c r="U10" s="10">
        <v>0</v>
      </c>
      <c r="V10" s="10">
        <v>20</v>
      </c>
      <c r="W10" s="10">
        <v>0</v>
      </c>
      <c r="X10" s="10">
        <f t="shared" si="11"/>
        <v>0</v>
      </c>
      <c r="Y10" s="10">
        <f t="shared" si="12"/>
        <v>60</v>
      </c>
      <c r="Z10" s="10">
        <f t="shared" si="13"/>
        <v>0</v>
      </c>
      <c r="AA10" s="19">
        <f t="shared" si="14"/>
        <v>-1</v>
      </c>
      <c r="AB10" s="19">
        <f t="shared" si="15"/>
        <v>3.64997288013018</v>
      </c>
      <c r="AC10" s="19">
        <f t="shared" si="16"/>
        <v>4.64997288013017</v>
      </c>
      <c r="AD10" s="10"/>
    </row>
    <row r="11" spans="1:30">
      <c r="A11" s="7" t="s">
        <v>38</v>
      </c>
      <c r="B11">
        <f t="shared" si="0"/>
        <v>1089837</v>
      </c>
      <c r="C11" s="13">
        <v>269289</v>
      </c>
      <c r="D11" s="13">
        <v>820548</v>
      </c>
      <c r="E11" s="9">
        <f t="shared" si="1"/>
        <v>0.247091078757649</v>
      </c>
      <c r="F11" s="10">
        <v>0</v>
      </c>
      <c r="G11" s="10">
        <v>20</v>
      </c>
      <c r="H11" s="10">
        <v>0</v>
      </c>
      <c r="I11" s="11">
        <f t="shared" si="2"/>
        <v>-1</v>
      </c>
      <c r="J11" s="11">
        <f t="shared" si="3"/>
        <v>3.04709067210321</v>
      </c>
      <c r="K11" s="11">
        <f t="shared" si="4"/>
        <v>4.04709067210321</v>
      </c>
      <c r="L11" s="10">
        <v>0</v>
      </c>
      <c r="M11" s="10">
        <v>20</v>
      </c>
      <c r="N11" s="10">
        <v>0</v>
      </c>
      <c r="O11" s="10">
        <f t="shared" si="5"/>
        <v>0</v>
      </c>
      <c r="P11" s="10">
        <f t="shared" si="6"/>
        <v>40</v>
      </c>
      <c r="Q11" s="10">
        <f t="shared" si="7"/>
        <v>0</v>
      </c>
      <c r="R11" s="11">
        <f t="shared" si="8"/>
        <v>-1</v>
      </c>
      <c r="S11" s="11">
        <f t="shared" si="9"/>
        <v>3.04709067210321</v>
      </c>
      <c r="T11" s="11">
        <f t="shared" si="10"/>
        <v>4.04709067210321</v>
      </c>
      <c r="U11" s="10">
        <v>0</v>
      </c>
      <c r="V11" s="10">
        <v>20</v>
      </c>
      <c r="W11" s="10">
        <v>0</v>
      </c>
      <c r="X11" s="10">
        <f t="shared" si="11"/>
        <v>0</v>
      </c>
      <c r="Y11" s="10">
        <f t="shared" si="12"/>
        <v>60</v>
      </c>
      <c r="Z11" s="10">
        <f t="shared" si="13"/>
        <v>0</v>
      </c>
      <c r="AA11" s="19">
        <f t="shared" si="14"/>
        <v>-1</v>
      </c>
      <c r="AB11" s="19">
        <f t="shared" si="15"/>
        <v>3.04709067210321</v>
      </c>
      <c r="AC11" s="19">
        <f t="shared" si="16"/>
        <v>4.04709067210321</v>
      </c>
      <c r="AD11" s="10"/>
    </row>
    <row r="12" spans="1:30">
      <c r="A12" s="14" t="s">
        <v>39</v>
      </c>
      <c r="B12">
        <f t="shared" si="0"/>
        <v>17966</v>
      </c>
      <c r="C12" s="13">
        <v>7386</v>
      </c>
      <c r="D12" s="12">
        <v>10580</v>
      </c>
      <c r="E12" s="9">
        <f t="shared" si="1"/>
        <v>0.411109874206835</v>
      </c>
      <c r="F12" s="10">
        <v>0</v>
      </c>
      <c r="G12" s="10">
        <v>20</v>
      </c>
      <c r="H12" s="10">
        <v>0</v>
      </c>
      <c r="I12" s="11">
        <f t="shared" si="2"/>
        <v>-1</v>
      </c>
      <c r="J12" s="11">
        <f t="shared" si="3"/>
        <v>1.43243975088004</v>
      </c>
      <c r="K12" s="11">
        <f t="shared" si="4"/>
        <v>2.43243975088004</v>
      </c>
      <c r="L12" s="10">
        <v>0</v>
      </c>
      <c r="M12" s="10">
        <v>20</v>
      </c>
      <c r="N12" s="10">
        <v>0</v>
      </c>
      <c r="O12" s="10">
        <f t="shared" si="5"/>
        <v>0</v>
      </c>
      <c r="P12" s="10">
        <f t="shared" si="6"/>
        <v>40</v>
      </c>
      <c r="Q12" s="10">
        <f t="shared" si="7"/>
        <v>0</v>
      </c>
      <c r="R12" s="11">
        <f t="shared" si="8"/>
        <v>-1</v>
      </c>
      <c r="S12" s="11">
        <f t="shared" si="9"/>
        <v>1.43243975088004</v>
      </c>
      <c r="T12" s="11">
        <f t="shared" si="10"/>
        <v>2.43243975088004</v>
      </c>
      <c r="U12" s="10">
        <v>0</v>
      </c>
      <c r="V12" s="10">
        <v>20</v>
      </c>
      <c r="W12" s="10">
        <v>0</v>
      </c>
      <c r="X12" s="10">
        <f t="shared" si="11"/>
        <v>0</v>
      </c>
      <c r="Y12" s="10">
        <f t="shared" si="12"/>
        <v>60</v>
      </c>
      <c r="Z12" s="10">
        <f t="shared" si="13"/>
        <v>0</v>
      </c>
      <c r="AA12" s="19">
        <f t="shared" si="14"/>
        <v>-1</v>
      </c>
      <c r="AB12" s="19">
        <f t="shared" si="15"/>
        <v>1.43243975088004</v>
      </c>
      <c r="AC12" s="19">
        <f t="shared" si="16"/>
        <v>2.43243975088004</v>
      </c>
      <c r="AD12" s="20"/>
    </row>
    <row r="13" spans="1:30">
      <c r="A13" s="14" t="s">
        <v>40</v>
      </c>
      <c r="B13">
        <f t="shared" si="0"/>
        <v>222422</v>
      </c>
      <c r="C13" s="13">
        <v>100345</v>
      </c>
      <c r="D13" s="13">
        <v>122077</v>
      </c>
      <c r="E13" s="9">
        <f t="shared" si="1"/>
        <v>0.451146918919891</v>
      </c>
      <c r="F13" s="10">
        <v>5</v>
      </c>
      <c r="G13" s="10">
        <v>19</v>
      </c>
      <c r="H13" s="10">
        <v>0</v>
      </c>
      <c r="I13" s="11">
        <f t="shared" si="2"/>
        <v>-0.538213995050409</v>
      </c>
      <c r="J13" s="11">
        <f t="shared" si="3"/>
        <v>0.754786818808444</v>
      </c>
      <c r="K13" s="11">
        <f t="shared" si="4"/>
        <v>1.29300081385885</v>
      </c>
      <c r="L13" s="10">
        <v>8</v>
      </c>
      <c r="M13" s="10">
        <v>22</v>
      </c>
      <c r="N13" s="10">
        <v>0</v>
      </c>
      <c r="O13" s="10">
        <f t="shared" si="5"/>
        <v>13</v>
      </c>
      <c r="P13" s="10">
        <f t="shared" si="6"/>
        <v>41</v>
      </c>
      <c r="Q13" s="10">
        <f t="shared" si="7"/>
        <v>0</v>
      </c>
      <c r="R13" s="11">
        <f t="shared" si="8"/>
        <v>-0.466380616502695</v>
      </c>
      <c r="S13" s="11">
        <f t="shared" si="9"/>
        <v>0.68295344026073</v>
      </c>
      <c r="T13" s="11">
        <f t="shared" si="10"/>
        <v>1.14933405676343</v>
      </c>
      <c r="U13" s="10">
        <v>8</v>
      </c>
      <c r="V13" s="10">
        <v>22</v>
      </c>
      <c r="W13" s="10">
        <v>0</v>
      </c>
      <c r="X13" s="10">
        <f t="shared" si="11"/>
        <v>21</v>
      </c>
      <c r="Y13" s="10">
        <f t="shared" si="12"/>
        <v>63</v>
      </c>
      <c r="Z13" s="10">
        <f t="shared" si="13"/>
        <v>0</v>
      </c>
      <c r="AA13" s="19">
        <f t="shared" si="14"/>
        <v>-0.445856794060491</v>
      </c>
      <c r="AB13" s="19">
        <f t="shared" si="15"/>
        <v>0.662429617818526</v>
      </c>
      <c r="AC13" s="19">
        <f t="shared" si="16"/>
        <v>1.10828641187902</v>
      </c>
      <c r="AD13" s="10"/>
    </row>
    <row r="14" spans="1:30">
      <c r="A14" s="14" t="s">
        <v>41</v>
      </c>
      <c r="B14">
        <f t="shared" si="0"/>
        <v>4529</v>
      </c>
      <c r="C14" s="12">
        <v>2187</v>
      </c>
      <c r="D14" s="12">
        <v>2342</v>
      </c>
      <c r="E14" s="9">
        <f t="shared" si="1"/>
        <v>0.482888054758225</v>
      </c>
      <c r="F14" s="10">
        <v>0</v>
      </c>
      <c r="G14" s="10">
        <v>19</v>
      </c>
      <c r="H14" s="10">
        <v>0</v>
      </c>
      <c r="I14" s="11">
        <f t="shared" si="2"/>
        <v>-1</v>
      </c>
      <c r="J14" s="11">
        <f t="shared" si="3"/>
        <v>1.07087334247828</v>
      </c>
      <c r="K14" s="11">
        <f t="shared" si="4"/>
        <v>2.07087334247828</v>
      </c>
      <c r="L14" s="10">
        <v>0</v>
      </c>
      <c r="M14" s="10">
        <v>19</v>
      </c>
      <c r="N14" s="10">
        <v>0</v>
      </c>
      <c r="O14" s="10">
        <f t="shared" si="5"/>
        <v>0</v>
      </c>
      <c r="P14" s="10">
        <f t="shared" si="6"/>
        <v>38</v>
      </c>
      <c r="Q14" s="10">
        <f t="shared" si="7"/>
        <v>0</v>
      </c>
      <c r="R14" s="11">
        <f t="shared" si="8"/>
        <v>-1</v>
      </c>
      <c r="S14" s="11">
        <f t="shared" si="9"/>
        <v>1.07087334247828</v>
      </c>
      <c r="T14" s="11">
        <f t="shared" si="10"/>
        <v>2.07087334247828</v>
      </c>
      <c r="U14" s="10">
        <v>2</v>
      </c>
      <c r="V14" s="10">
        <v>18</v>
      </c>
      <c r="W14" s="10">
        <v>0</v>
      </c>
      <c r="X14" s="10">
        <f t="shared" si="11"/>
        <v>2</v>
      </c>
      <c r="Y14" s="10">
        <f t="shared" si="12"/>
        <v>56</v>
      </c>
      <c r="Z14" s="10">
        <f t="shared" si="13"/>
        <v>0</v>
      </c>
      <c r="AA14" s="19">
        <f t="shared" si="14"/>
        <v>-0.928590574397301</v>
      </c>
      <c r="AB14" s="19">
        <f t="shared" si="15"/>
        <v>0.999463916875582</v>
      </c>
      <c r="AC14" s="19">
        <f t="shared" si="16"/>
        <v>1.92805449127288</v>
      </c>
      <c r="AD14" s="10"/>
    </row>
    <row r="15" spans="1:30">
      <c r="A15" s="14" t="s">
        <v>42</v>
      </c>
      <c r="B15">
        <f t="shared" si="0"/>
        <v>192352</v>
      </c>
      <c r="C15" s="13">
        <v>95257</v>
      </c>
      <c r="D15" s="13">
        <v>97095</v>
      </c>
      <c r="E15" s="9">
        <f t="shared" si="1"/>
        <v>0.4952223007819</v>
      </c>
      <c r="F15" s="10">
        <v>2</v>
      </c>
      <c r="G15" s="10">
        <v>18</v>
      </c>
      <c r="H15" s="10">
        <v>0</v>
      </c>
      <c r="I15" s="11">
        <f t="shared" si="2"/>
        <v>-0.798070483009123</v>
      </c>
      <c r="J15" s="11">
        <f t="shared" si="3"/>
        <v>0.817365652917896</v>
      </c>
      <c r="K15" s="11">
        <f t="shared" si="4"/>
        <v>1.61543613592702</v>
      </c>
      <c r="L15" s="10">
        <v>1</v>
      </c>
      <c r="M15" s="10">
        <v>19</v>
      </c>
      <c r="N15" s="10">
        <v>0</v>
      </c>
      <c r="O15" s="10">
        <f t="shared" si="5"/>
        <v>3</v>
      </c>
      <c r="P15" s="10">
        <f t="shared" si="6"/>
        <v>37</v>
      </c>
      <c r="Q15" s="10">
        <f t="shared" si="7"/>
        <v>0</v>
      </c>
      <c r="R15" s="11">
        <f t="shared" si="8"/>
        <v>-0.848552862256842</v>
      </c>
      <c r="S15" s="11">
        <f t="shared" si="9"/>
        <v>0.867848032165615</v>
      </c>
      <c r="T15" s="11">
        <f t="shared" si="10"/>
        <v>1.71640089442246</v>
      </c>
      <c r="U15" s="10">
        <v>0</v>
      </c>
      <c r="V15" s="10">
        <v>19</v>
      </c>
      <c r="W15" s="10">
        <v>0</v>
      </c>
      <c r="X15" s="10">
        <f t="shared" si="11"/>
        <v>3</v>
      </c>
      <c r="Y15" s="10">
        <f t="shared" si="12"/>
        <v>56</v>
      </c>
      <c r="Z15" s="10">
        <f t="shared" si="13"/>
        <v>0</v>
      </c>
      <c r="AA15" s="19">
        <f t="shared" si="14"/>
        <v>-0.897323974411418</v>
      </c>
      <c r="AB15" s="19">
        <f t="shared" si="15"/>
        <v>0.916619144320192</v>
      </c>
      <c r="AC15" s="19">
        <f t="shared" si="16"/>
        <v>1.81394311873161</v>
      </c>
      <c r="AD15" s="10"/>
    </row>
    <row r="16" spans="1:30">
      <c r="A16" s="14" t="s">
        <v>43</v>
      </c>
      <c r="B16">
        <f t="shared" si="0"/>
        <v>12459</v>
      </c>
      <c r="C16" s="13">
        <v>6488</v>
      </c>
      <c r="D16" s="13">
        <v>5971</v>
      </c>
      <c r="E16" s="9">
        <f t="shared" si="1"/>
        <v>0.52074805361586</v>
      </c>
      <c r="F16" s="10">
        <v>0</v>
      </c>
      <c r="G16" s="10">
        <v>20</v>
      </c>
      <c r="H16" s="10">
        <v>0</v>
      </c>
      <c r="I16" s="11">
        <f t="shared" si="2"/>
        <v>-1</v>
      </c>
      <c r="J16" s="11">
        <f t="shared" si="3"/>
        <v>0.920314426633785</v>
      </c>
      <c r="K16" s="11">
        <f t="shared" si="4"/>
        <v>1.92031442663379</v>
      </c>
      <c r="L16" s="10">
        <v>0</v>
      </c>
      <c r="M16" s="10">
        <v>20</v>
      </c>
      <c r="N16" s="10">
        <v>0</v>
      </c>
      <c r="O16" s="10">
        <f t="shared" si="5"/>
        <v>0</v>
      </c>
      <c r="P16" s="10">
        <f t="shared" si="6"/>
        <v>40</v>
      </c>
      <c r="Q16" s="10">
        <f t="shared" si="7"/>
        <v>0</v>
      </c>
      <c r="R16" s="11">
        <f t="shared" si="8"/>
        <v>-1</v>
      </c>
      <c r="S16" s="11">
        <f t="shared" si="9"/>
        <v>0.920314426633785</v>
      </c>
      <c r="T16" s="11">
        <f t="shared" si="10"/>
        <v>1.92031442663379</v>
      </c>
      <c r="U16" s="10">
        <v>0</v>
      </c>
      <c r="V16" s="10">
        <v>20</v>
      </c>
      <c r="W16" s="10">
        <v>0</v>
      </c>
      <c r="X16" s="10">
        <f t="shared" si="11"/>
        <v>0</v>
      </c>
      <c r="Y16" s="10">
        <f t="shared" si="12"/>
        <v>60</v>
      </c>
      <c r="Z16" s="10">
        <f t="shared" si="13"/>
        <v>0</v>
      </c>
      <c r="AA16" s="19">
        <f t="shared" si="14"/>
        <v>-1</v>
      </c>
      <c r="AB16" s="19">
        <f t="shared" si="15"/>
        <v>0.920314426633785</v>
      </c>
      <c r="AC16" s="19">
        <f t="shared" si="16"/>
        <v>1.92031442663379</v>
      </c>
      <c r="AD16" s="10"/>
    </row>
    <row r="17" spans="1:30">
      <c r="A17" s="14" t="s">
        <v>44</v>
      </c>
      <c r="B17">
        <f t="shared" si="0"/>
        <v>26710</v>
      </c>
      <c r="C17" s="13">
        <v>14026</v>
      </c>
      <c r="D17" s="12">
        <v>12684</v>
      </c>
      <c r="E17" s="9">
        <f t="shared" si="1"/>
        <v>0.525121677274429</v>
      </c>
      <c r="F17" s="10">
        <v>0</v>
      </c>
      <c r="G17" s="10">
        <v>20</v>
      </c>
      <c r="H17" s="10">
        <v>0</v>
      </c>
      <c r="I17" s="11">
        <f t="shared" si="2"/>
        <v>-1</v>
      </c>
      <c r="J17" s="11">
        <f t="shared" si="3"/>
        <v>0.904320547554542</v>
      </c>
      <c r="K17" s="11">
        <f t="shared" si="4"/>
        <v>1.90432054755454</v>
      </c>
      <c r="L17" s="10">
        <v>0</v>
      </c>
      <c r="M17" s="10">
        <v>20</v>
      </c>
      <c r="N17" s="10">
        <v>0</v>
      </c>
      <c r="O17" s="10">
        <f t="shared" si="5"/>
        <v>0</v>
      </c>
      <c r="P17" s="10">
        <f t="shared" si="6"/>
        <v>40</v>
      </c>
      <c r="Q17" s="10">
        <f t="shared" si="7"/>
        <v>0</v>
      </c>
      <c r="R17" s="11">
        <f t="shared" si="8"/>
        <v>-1</v>
      </c>
      <c r="S17" s="11">
        <f t="shared" si="9"/>
        <v>0.904320547554542</v>
      </c>
      <c r="T17" s="11">
        <f t="shared" si="10"/>
        <v>1.90432054755454</v>
      </c>
      <c r="U17" s="10">
        <v>1</v>
      </c>
      <c r="V17" s="10">
        <v>19</v>
      </c>
      <c r="W17" s="10">
        <v>0</v>
      </c>
      <c r="X17" s="10">
        <f t="shared" si="11"/>
        <v>1</v>
      </c>
      <c r="Y17" s="10">
        <f t="shared" si="12"/>
        <v>59</v>
      </c>
      <c r="Z17" s="10">
        <f t="shared" si="13"/>
        <v>0</v>
      </c>
      <c r="AA17" s="19">
        <f t="shared" si="14"/>
        <v>-0.968261324207424</v>
      </c>
      <c r="AB17" s="19">
        <f t="shared" si="15"/>
        <v>0.872581871761966</v>
      </c>
      <c r="AC17" s="19">
        <f t="shared" si="16"/>
        <v>1.84084319596939</v>
      </c>
      <c r="AD17" s="10"/>
    </row>
    <row r="18" spans="1:30">
      <c r="A18" s="14" t="s">
        <v>45</v>
      </c>
      <c r="B18">
        <f t="shared" si="0"/>
        <v>18547</v>
      </c>
      <c r="C18" s="13">
        <v>9781</v>
      </c>
      <c r="D18" s="13">
        <v>8766</v>
      </c>
      <c r="E18" s="9">
        <f t="shared" si="1"/>
        <v>0.527362915835445</v>
      </c>
      <c r="F18" s="10">
        <v>0</v>
      </c>
      <c r="G18" s="10">
        <v>20</v>
      </c>
      <c r="H18" s="10">
        <v>0</v>
      </c>
      <c r="I18" s="11">
        <f t="shared" si="2"/>
        <v>-1</v>
      </c>
      <c r="J18" s="11">
        <f t="shared" si="3"/>
        <v>0.896227379613537</v>
      </c>
      <c r="K18" s="11">
        <f t="shared" si="4"/>
        <v>1.89622737961354</v>
      </c>
      <c r="L18" s="10">
        <v>0</v>
      </c>
      <c r="M18" s="10">
        <v>20</v>
      </c>
      <c r="N18" s="10">
        <v>0</v>
      </c>
      <c r="O18" s="10">
        <f t="shared" si="5"/>
        <v>0</v>
      </c>
      <c r="P18" s="10">
        <f t="shared" si="6"/>
        <v>40</v>
      </c>
      <c r="Q18" s="10">
        <f t="shared" si="7"/>
        <v>0</v>
      </c>
      <c r="R18" s="11">
        <f t="shared" si="8"/>
        <v>-1</v>
      </c>
      <c r="S18" s="11">
        <f t="shared" si="9"/>
        <v>0.896227379613537</v>
      </c>
      <c r="T18" s="11">
        <f t="shared" si="10"/>
        <v>1.89622737961354</v>
      </c>
      <c r="U18" s="10">
        <v>0</v>
      </c>
      <c r="V18" s="10">
        <v>20</v>
      </c>
      <c r="W18" s="10">
        <v>0</v>
      </c>
      <c r="X18" s="10">
        <f t="shared" si="11"/>
        <v>0</v>
      </c>
      <c r="Y18" s="10">
        <f t="shared" si="12"/>
        <v>60</v>
      </c>
      <c r="Z18" s="10">
        <f t="shared" si="13"/>
        <v>0</v>
      </c>
      <c r="AA18" s="19">
        <f t="shared" si="14"/>
        <v>-1</v>
      </c>
      <c r="AB18" s="19">
        <f t="shared" si="15"/>
        <v>0.896227379613537</v>
      </c>
      <c r="AC18" s="19">
        <f t="shared" si="16"/>
        <v>1.89622737961354</v>
      </c>
      <c r="AD18" s="10"/>
    </row>
    <row r="19" spans="1:30">
      <c r="A19" s="14" t="s">
        <v>46</v>
      </c>
      <c r="B19">
        <f t="shared" si="0"/>
        <v>1450599</v>
      </c>
      <c r="C19" s="13">
        <v>770919</v>
      </c>
      <c r="D19" s="13">
        <v>679680</v>
      </c>
      <c r="E19" s="9">
        <f t="shared" si="1"/>
        <v>0.531448732558067</v>
      </c>
      <c r="F19" s="10">
        <v>4</v>
      </c>
      <c r="G19" s="10">
        <v>16</v>
      </c>
      <c r="H19" s="10">
        <v>0</v>
      </c>
      <c r="I19" s="11">
        <f t="shared" si="2"/>
        <v>-0.623670191031743</v>
      </c>
      <c r="J19" s="11">
        <f t="shared" si="3"/>
        <v>0.50531923587303</v>
      </c>
      <c r="K19" s="11">
        <f t="shared" si="4"/>
        <v>1.12898942690477</v>
      </c>
      <c r="L19" s="10">
        <v>4</v>
      </c>
      <c r="M19" s="10">
        <v>16</v>
      </c>
      <c r="N19" s="10">
        <v>0</v>
      </c>
      <c r="O19" s="10">
        <f t="shared" si="5"/>
        <v>8</v>
      </c>
      <c r="P19" s="10">
        <f t="shared" si="6"/>
        <v>32</v>
      </c>
      <c r="Q19" s="10">
        <f t="shared" si="7"/>
        <v>0</v>
      </c>
      <c r="R19" s="11">
        <f t="shared" si="8"/>
        <v>-0.623670191031743</v>
      </c>
      <c r="S19" s="11">
        <f t="shared" si="9"/>
        <v>0.50531923587303</v>
      </c>
      <c r="T19" s="11">
        <f t="shared" si="10"/>
        <v>1.12898942690477</v>
      </c>
      <c r="U19" s="10">
        <v>4</v>
      </c>
      <c r="V19" s="10">
        <v>16</v>
      </c>
      <c r="W19" s="10">
        <v>0</v>
      </c>
      <c r="X19" s="10">
        <f t="shared" si="11"/>
        <v>12</v>
      </c>
      <c r="Y19" s="10">
        <f t="shared" si="12"/>
        <v>48</v>
      </c>
      <c r="Z19" s="10">
        <f t="shared" si="13"/>
        <v>0</v>
      </c>
      <c r="AA19" s="19">
        <f t="shared" si="14"/>
        <v>-0.623670191031743</v>
      </c>
      <c r="AB19" s="19">
        <f t="shared" si="15"/>
        <v>0.50531923587303</v>
      </c>
      <c r="AC19" s="19">
        <f t="shared" si="16"/>
        <v>1.12898942690477</v>
      </c>
      <c r="AD19" s="10"/>
    </row>
    <row r="20" spans="1:30">
      <c r="A20" s="14" t="s">
        <v>47</v>
      </c>
      <c r="B20">
        <f t="shared" si="0"/>
        <v>981234</v>
      </c>
      <c r="C20" s="13">
        <v>534833</v>
      </c>
      <c r="D20" s="13">
        <v>446401</v>
      </c>
      <c r="E20" s="9">
        <f t="shared" si="1"/>
        <v>0.545061626482572</v>
      </c>
      <c r="F20" s="10">
        <v>16</v>
      </c>
      <c r="G20" s="10">
        <v>4</v>
      </c>
      <c r="H20" s="10">
        <v>0</v>
      </c>
      <c r="I20" s="11">
        <f t="shared" si="2"/>
        <v>0.467723943735708</v>
      </c>
      <c r="J20" s="11">
        <f t="shared" si="3"/>
        <v>-0.633069014066073</v>
      </c>
      <c r="K20" s="11">
        <f t="shared" si="4"/>
        <v>1.10079295780178</v>
      </c>
      <c r="L20" s="10">
        <v>14</v>
      </c>
      <c r="M20" s="10">
        <v>6</v>
      </c>
      <c r="N20" s="10">
        <v>0</v>
      </c>
      <c r="O20" s="10">
        <f t="shared" si="5"/>
        <v>30</v>
      </c>
      <c r="P20" s="10">
        <f t="shared" si="6"/>
        <v>10</v>
      </c>
      <c r="Q20" s="10">
        <f t="shared" si="7"/>
        <v>0</v>
      </c>
      <c r="R20" s="11">
        <f t="shared" si="8"/>
        <v>0.375991197252226</v>
      </c>
      <c r="S20" s="11">
        <f t="shared" si="9"/>
        <v>-0.541336267582591</v>
      </c>
      <c r="T20" s="11">
        <f t="shared" si="10"/>
        <v>0.917327464834818</v>
      </c>
      <c r="U20" s="10">
        <v>12</v>
      </c>
      <c r="V20" s="10">
        <v>8</v>
      </c>
      <c r="W20" s="10">
        <v>0</v>
      </c>
      <c r="X20" s="10">
        <f t="shared" si="11"/>
        <v>42</v>
      </c>
      <c r="Y20" s="10">
        <f t="shared" si="12"/>
        <v>18</v>
      </c>
      <c r="Z20" s="10">
        <f t="shared" si="13"/>
        <v>0</v>
      </c>
      <c r="AA20" s="19">
        <f t="shared" si="14"/>
        <v>0.284258450768745</v>
      </c>
      <c r="AB20" s="19">
        <f t="shared" si="15"/>
        <v>-0.449603521099109</v>
      </c>
      <c r="AC20" s="19">
        <f t="shared" si="16"/>
        <v>0.733861971867854</v>
      </c>
      <c r="AD20" s="10"/>
    </row>
    <row r="21" spans="1:30">
      <c r="A21" s="14" t="s">
        <v>48</v>
      </c>
      <c r="B21">
        <f t="shared" si="0"/>
        <v>39917</v>
      </c>
      <c r="C21" s="13">
        <v>23300</v>
      </c>
      <c r="D21" s="13">
        <v>16617</v>
      </c>
      <c r="E21" s="9">
        <f t="shared" si="1"/>
        <v>0.583711200741539</v>
      </c>
      <c r="F21" s="10">
        <v>5</v>
      </c>
      <c r="G21" s="10">
        <v>14</v>
      </c>
      <c r="H21" s="10">
        <v>0</v>
      </c>
      <c r="I21" s="11">
        <f t="shared" si="2"/>
        <v>-0.54916421956178</v>
      </c>
      <c r="J21" s="11">
        <f t="shared" si="3"/>
        <v>0.262340185227016</v>
      </c>
      <c r="K21" s="11">
        <f t="shared" si="4"/>
        <v>0.811504404788796</v>
      </c>
      <c r="L21" s="10">
        <v>6</v>
      </c>
      <c r="M21" s="10">
        <v>8</v>
      </c>
      <c r="N21" s="10">
        <v>0</v>
      </c>
      <c r="O21" s="10">
        <f t="shared" si="5"/>
        <v>11</v>
      </c>
      <c r="P21" s="10">
        <f t="shared" si="6"/>
        <v>22</v>
      </c>
      <c r="Q21" s="10">
        <f t="shared" si="7"/>
        <v>0</v>
      </c>
      <c r="R21" s="11">
        <f t="shared" si="8"/>
        <v>-0.428941344778255</v>
      </c>
      <c r="S21" s="11">
        <f t="shared" si="9"/>
        <v>0.142117310443491</v>
      </c>
      <c r="T21" s="11">
        <f t="shared" si="10"/>
        <v>0.571058655221745</v>
      </c>
      <c r="U21" s="10">
        <v>8</v>
      </c>
      <c r="V21" s="10">
        <v>8</v>
      </c>
      <c r="W21" s="10">
        <v>0</v>
      </c>
      <c r="X21" s="10">
        <f t="shared" si="11"/>
        <v>19</v>
      </c>
      <c r="Y21" s="10">
        <f t="shared" si="12"/>
        <v>30</v>
      </c>
      <c r="Z21" s="10">
        <f t="shared" si="13"/>
        <v>0</v>
      </c>
      <c r="AA21" s="19">
        <f t="shared" si="14"/>
        <v>-0.335707278619602</v>
      </c>
      <c r="AB21" s="19">
        <f t="shared" si="15"/>
        <v>0.0488832442848384</v>
      </c>
      <c r="AC21" s="19">
        <f t="shared" si="16"/>
        <v>0.384590522904441</v>
      </c>
      <c r="AD21" s="10"/>
    </row>
    <row r="22" spans="1:30">
      <c r="A22" s="15" t="s">
        <v>49</v>
      </c>
      <c r="B22">
        <f t="shared" si="0"/>
        <v>5266</v>
      </c>
      <c r="C22" s="13">
        <v>3235</v>
      </c>
      <c r="D22" s="12">
        <v>2031</v>
      </c>
      <c r="E22" s="9">
        <f t="shared" si="1"/>
        <v>0.614318268135207</v>
      </c>
      <c r="F22" s="10">
        <v>0</v>
      </c>
      <c r="G22" s="10">
        <v>20</v>
      </c>
      <c r="H22" s="10">
        <v>0</v>
      </c>
      <c r="I22" s="11">
        <f t="shared" si="2"/>
        <v>-1</v>
      </c>
      <c r="J22" s="11">
        <f t="shared" si="3"/>
        <v>0.627820710973725</v>
      </c>
      <c r="K22" s="11">
        <f t="shared" si="4"/>
        <v>1.62782071097373</v>
      </c>
      <c r="L22" s="10">
        <v>1</v>
      </c>
      <c r="M22" s="10">
        <v>19</v>
      </c>
      <c r="N22" s="10">
        <v>0</v>
      </c>
      <c r="O22" s="10">
        <f t="shared" si="5"/>
        <v>1</v>
      </c>
      <c r="P22" s="10">
        <f t="shared" si="6"/>
        <v>39</v>
      </c>
      <c r="Q22" s="10">
        <f t="shared" si="7"/>
        <v>0</v>
      </c>
      <c r="R22" s="11">
        <f t="shared" si="8"/>
        <v>-0.959304482225657</v>
      </c>
      <c r="S22" s="11">
        <f t="shared" si="9"/>
        <v>0.587125193199382</v>
      </c>
      <c r="T22" s="11">
        <f t="shared" si="10"/>
        <v>1.54642967542504</v>
      </c>
      <c r="U22" s="10">
        <v>0</v>
      </c>
      <c r="V22" s="10">
        <v>20</v>
      </c>
      <c r="W22" s="10">
        <v>0</v>
      </c>
      <c r="X22" s="10">
        <f t="shared" si="11"/>
        <v>1</v>
      </c>
      <c r="Y22" s="10">
        <f t="shared" si="12"/>
        <v>59</v>
      </c>
      <c r="Z22" s="10">
        <f t="shared" si="13"/>
        <v>0</v>
      </c>
      <c r="AA22" s="19">
        <f t="shared" si="14"/>
        <v>-0.972869654817105</v>
      </c>
      <c r="AB22" s="19">
        <f t="shared" si="15"/>
        <v>0.600690365790829</v>
      </c>
      <c r="AC22" s="19">
        <f t="shared" si="16"/>
        <v>1.57356002060793</v>
      </c>
      <c r="AD22" s="20"/>
    </row>
    <row r="23" spans="1:30">
      <c r="A23" s="15" t="s">
        <v>50</v>
      </c>
      <c r="B23">
        <f t="shared" si="0"/>
        <v>30591</v>
      </c>
      <c r="C23" s="12">
        <v>18851</v>
      </c>
      <c r="D23" s="12">
        <v>11740</v>
      </c>
      <c r="E23" s="9">
        <f t="shared" si="1"/>
        <v>0.616226994867772</v>
      </c>
      <c r="F23" s="10">
        <v>0</v>
      </c>
      <c r="G23" s="10">
        <v>19</v>
      </c>
      <c r="H23" s="10">
        <v>0</v>
      </c>
      <c r="I23" s="11">
        <f t="shared" si="2"/>
        <v>-1</v>
      </c>
      <c r="J23" s="11">
        <f t="shared" si="3"/>
        <v>0.622778632433293</v>
      </c>
      <c r="K23" s="11">
        <f t="shared" si="4"/>
        <v>1.62277863243329</v>
      </c>
      <c r="L23" s="10">
        <v>2</v>
      </c>
      <c r="M23" s="10">
        <v>16</v>
      </c>
      <c r="N23" s="10">
        <v>0</v>
      </c>
      <c r="O23" s="10">
        <f t="shared" si="5"/>
        <v>2</v>
      </c>
      <c r="P23" s="10">
        <f t="shared" si="6"/>
        <v>35</v>
      </c>
      <c r="Q23" s="10">
        <f t="shared" si="7"/>
        <v>0</v>
      </c>
      <c r="R23" s="11">
        <f t="shared" si="8"/>
        <v>-0.912282236084687</v>
      </c>
      <c r="S23" s="11">
        <f t="shared" si="9"/>
        <v>0.53506086851798</v>
      </c>
      <c r="T23" s="11">
        <f t="shared" si="10"/>
        <v>1.44734310460267</v>
      </c>
      <c r="U23" s="10">
        <v>3</v>
      </c>
      <c r="V23" s="10">
        <v>16</v>
      </c>
      <c r="W23" s="10">
        <v>0</v>
      </c>
      <c r="X23" s="10">
        <f t="shared" si="11"/>
        <v>5</v>
      </c>
      <c r="Y23" s="10">
        <f t="shared" si="12"/>
        <v>51</v>
      </c>
      <c r="Z23" s="10">
        <f t="shared" si="13"/>
        <v>0</v>
      </c>
      <c r="AA23" s="19">
        <f t="shared" si="14"/>
        <v>-0.855109050675599</v>
      </c>
      <c r="AB23" s="19">
        <f t="shared" si="15"/>
        <v>0.477887683108892</v>
      </c>
      <c r="AC23" s="19">
        <f t="shared" si="16"/>
        <v>1.33299673378449</v>
      </c>
      <c r="AD23" s="10"/>
    </row>
    <row r="24" spans="1:30">
      <c r="A24" s="15" t="s">
        <v>51</v>
      </c>
      <c r="B24">
        <f t="shared" si="0"/>
        <v>1782453</v>
      </c>
      <c r="C24" s="13">
        <v>1177626</v>
      </c>
      <c r="D24" s="13">
        <v>604827</v>
      </c>
      <c r="E24" s="9">
        <f t="shared" si="1"/>
        <v>0.660677167925325</v>
      </c>
      <c r="F24" s="10">
        <v>0</v>
      </c>
      <c r="G24" s="10">
        <v>20</v>
      </c>
      <c r="H24" s="10">
        <v>0</v>
      </c>
      <c r="I24" s="11">
        <f t="shared" si="2"/>
        <v>-1</v>
      </c>
      <c r="J24" s="11">
        <f t="shared" si="3"/>
        <v>0.513598544869084</v>
      </c>
      <c r="K24" s="11">
        <f t="shared" si="4"/>
        <v>1.51359854486908</v>
      </c>
      <c r="L24" s="10">
        <v>0</v>
      </c>
      <c r="M24" s="10">
        <v>20</v>
      </c>
      <c r="N24" s="10">
        <v>0</v>
      </c>
      <c r="O24" s="10">
        <f t="shared" si="5"/>
        <v>0</v>
      </c>
      <c r="P24" s="10">
        <f t="shared" si="6"/>
        <v>40</v>
      </c>
      <c r="Q24" s="10">
        <f t="shared" si="7"/>
        <v>0</v>
      </c>
      <c r="R24" s="11">
        <f t="shared" si="8"/>
        <v>-1</v>
      </c>
      <c r="S24" s="11">
        <f t="shared" si="9"/>
        <v>0.513598544869084</v>
      </c>
      <c r="T24" s="11">
        <f t="shared" si="10"/>
        <v>1.51359854486908</v>
      </c>
      <c r="U24" s="10">
        <v>0</v>
      </c>
      <c r="V24" s="10">
        <v>20</v>
      </c>
      <c r="W24" s="10">
        <v>0</v>
      </c>
      <c r="X24" s="10">
        <f t="shared" si="11"/>
        <v>0</v>
      </c>
      <c r="Y24" s="10">
        <f t="shared" si="12"/>
        <v>60</v>
      </c>
      <c r="Z24" s="10">
        <f t="shared" si="13"/>
        <v>0</v>
      </c>
      <c r="AA24" s="19">
        <f t="shared" si="14"/>
        <v>-1</v>
      </c>
      <c r="AB24" s="19">
        <f t="shared" si="15"/>
        <v>0.513598544869084</v>
      </c>
      <c r="AC24" s="19">
        <f t="shared" si="16"/>
        <v>1.51359854486908</v>
      </c>
      <c r="AD24" s="10"/>
    </row>
    <row r="25" spans="1:30">
      <c r="A25" s="15" t="s">
        <v>52</v>
      </c>
      <c r="B25">
        <f t="shared" si="0"/>
        <v>655390</v>
      </c>
      <c r="C25" s="13">
        <v>453440</v>
      </c>
      <c r="D25" s="13">
        <v>201950</v>
      </c>
      <c r="E25" s="9">
        <f t="shared" si="1"/>
        <v>0.691862860281664</v>
      </c>
      <c r="F25" s="10">
        <v>7</v>
      </c>
      <c r="G25" s="10">
        <v>13</v>
      </c>
      <c r="H25" s="10">
        <v>0</v>
      </c>
      <c r="I25" s="11">
        <f t="shared" si="2"/>
        <v>-0.494119398376853</v>
      </c>
      <c r="J25" s="11">
        <f t="shared" si="3"/>
        <v>-0.0605074541284403</v>
      </c>
      <c r="K25" s="11">
        <f t="shared" si="4"/>
        <v>0.554626852505293</v>
      </c>
      <c r="L25" s="10">
        <v>9</v>
      </c>
      <c r="M25" s="10">
        <v>11</v>
      </c>
      <c r="N25" s="10">
        <v>0</v>
      </c>
      <c r="O25" s="10">
        <f t="shared" si="5"/>
        <v>16</v>
      </c>
      <c r="P25" s="10">
        <f t="shared" si="6"/>
        <v>24</v>
      </c>
      <c r="Q25" s="10">
        <f t="shared" si="7"/>
        <v>0</v>
      </c>
      <c r="R25" s="11">
        <f t="shared" si="8"/>
        <v>-0.421850741002117</v>
      </c>
      <c r="S25" s="11">
        <f t="shared" si="9"/>
        <v>-0.132776111503176</v>
      </c>
      <c r="T25" s="11">
        <f t="shared" si="10"/>
        <v>0.554626852505293</v>
      </c>
      <c r="U25" s="10">
        <v>9</v>
      </c>
      <c r="V25" s="10">
        <v>11</v>
      </c>
      <c r="W25" s="10">
        <v>0</v>
      </c>
      <c r="X25" s="10">
        <f t="shared" si="11"/>
        <v>25</v>
      </c>
      <c r="Y25" s="10">
        <f t="shared" si="12"/>
        <v>35</v>
      </c>
      <c r="Z25" s="10">
        <f t="shared" si="13"/>
        <v>0</v>
      </c>
      <c r="AA25" s="19">
        <f t="shared" si="14"/>
        <v>-0.397761188543872</v>
      </c>
      <c r="AB25" s="19">
        <f t="shared" si="15"/>
        <v>-0.156865663961421</v>
      </c>
      <c r="AC25" s="19">
        <f t="shared" si="16"/>
        <v>0.554626852505293</v>
      </c>
      <c r="AD25" s="10"/>
    </row>
    <row r="26" spans="1:30">
      <c r="A26" s="15" t="s">
        <v>53</v>
      </c>
      <c r="B26">
        <f t="shared" si="0"/>
        <v>16755</v>
      </c>
      <c r="C26" s="13">
        <v>11689</v>
      </c>
      <c r="D26" s="12">
        <v>5066</v>
      </c>
      <c r="E26" s="9">
        <f t="shared" si="1"/>
        <v>0.697642494777678</v>
      </c>
      <c r="F26" s="10">
        <v>12</v>
      </c>
      <c r="G26" s="10">
        <v>8</v>
      </c>
      <c r="H26" s="10">
        <v>0</v>
      </c>
      <c r="I26" s="11">
        <f t="shared" si="2"/>
        <v>-0.139960646761913</v>
      </c>
      <c r="J26" s="11">
        <f t="shared" si="3"/>
        <v>-0.426640431174609</v>
      </c>
      <c r="K26" s="11">
        <f t="shared" si="4"/>
        <v>0.566601077936521</v>
      </c>
      <c r="L26" s="10">
        <v>13</v>
      </c>
      <c r="M26" s="10">
        <v>7</v>
      </c>
      <c r="N26" s="10">
        <v>0</v>
      </c>
      <c r="O26" s="10">
        <f t="shared" si="5"/>
        <v>25</v>
      </c>
      <c r="P26" s="10">
        <f t="shared" si="6"/>
        <v>15</v>
      </c>
      <c r="Q26" s="10">
        <f t="shared" si="7"/>
        <v>0</v>
      </c>
      <c r="R26" s="11">
        <f t="shared" si="8"/>
        <v>-0.104125673710326</v>
      </c>
      <c r="S26" s="11">
        <f t="shared" si="9"/>
        <v>-0.462475404226196</v>
      </c>
      <c r="T26" s="11">
        <f t="shared" si="10"/>
        <v>0.566601077936521</v>
      </c>
      <c r="U26" s="10">
        <v>13</v>
      </c>
      <c r="V26" s="10">
        <v>7</v>
      </c>
      <c r="W26" s="10">
        <v>0</v>
      </c>
      <c r="X26" s="10">
        <f t="shared" si="11"/>
        <v>38</v>
      </c>
      <c r="Y26" s="10">
        <f t="shared" si="12"/>
        <v>22</v>
      </c>
      <c r="Z26" s="10">
        <f t="shared" si="13"/>
        <v>0</v>
      </c>
      <c r="AA26" s="19">
        <f t="shared" si="14"/>
        <v>-0.0921806826931303</v>
      </c>
      <c r="AB26" s="19">
        <f t="shared" si="15"/>
        <v>-0.474420395243391</v>
      </c>
      <c r="AC26" s="19">
        <f t="shared" si="16"/>
        <v>0.566601077936521</v>
      </c>
      <c r="AD26" s="10"/>
    </row>
    <row r="27" spans="1:30">
      <c r="A27" s="15" t="s">
        <v>54</v>
      </c>
      <c r="B27">
        <f t="shared" si="0"/>
        <v>457734</v>
      </c>
      <c r="C27" s="13">
        <v>327689</v>
      </c>
      <c r="D27" s="13">
        <v>130045</v>
      </c>
      <c r="E27" s="9">
        <f t="shared" si="1"/>
        <v>0.715893947139605</v>
      </c>
      <c r="F27" s="10">
        <v>0</v>
      </c>
      <c r="G27" s="10">
        <v>20</v>
      </c>
      <c r="H27" s="10">
        <v>0</v>
      </c>
      <c r="I27" s="11">
        <f t="shared" si="2"/>
        <v>-1</v>
      </c>
      <c r="J27" s="11">
        <f t="shared" si="3"/>
        <v>0.396854944779959</v>
      </c>
      <c r="K27" s="11">
        <f t="shared" si="4"/>
        <v>1.39685494477996</v>
      </c>
      <c r="L27" s="10">
        <v>0</v>
      </c>
      <c r="M27" s="10">
        <v>20</v>
      </c>
      <c r="N27" s="10">
        <v>0</v>
      </c>
      <c r="O27" s="10">
        <f t="shared" si="5"/>
        <v>0</v>
      </c>
      <c r="P27" s="10">
        <f t="shared" si="6"/>
        <v>40</v>
      </c>
      <c r="Q27" s="10">
        <f t="shared" si="7"/>
        <v>0</v>
      </c>
      <c r="R27" s="11">
        <f t="shared" si="8"/>
        <v>-1</v>
      </c>
      <c r="S27" s="11">
        <f t="shared" si="9"/>
        <v>0.396854944779959</v>
      </c>
      <c r="T27" s="11">
        <f t="shared" si="10"/>
        <v>1.39685494477996</v>
      </c>
      <c r="U27" s="10">
        <v>0</v>
      </c>
      <c r="V27" s="10">
        <v>20</v>
      </c>
      <c r="W27" s="10">
        <v>0</v>
      </c>
      <c r="X27" s="10">
        <f t="shared" si="11"/>
        <v>0</v>
      </c>
      <c r="Y27" s="10">
        <f t="shared" si="12"/>
        <v>60</v>
      </c>
      <c r="Z27" s="10">
        <f t="shared" si="13"/>
        <v>0</v>
      </c>
      <c r="AA27" s="19">
        <f t="shared" si="14"/>
        <v>-1</v>
      </c>
      <c r="AB27" s="19">
        <f t="shared" si="15"/>
        <v>0.396854944779959</v>
      </c>
      <c r="AC27" s="19">
        <f t="shared" si="16"/>
        <v>1.39685494477996</v>
      </c>
      <c r="AD27" s="10"/>
    </row>
    <row r="28" spans="1:30">
      <c r="A28" s="15" t="s">
        <v>55</v>
      </c>
      <c r="B28">
        <f t="shared" si="0"/>
        <v>773497</v>
      </c>
      <c r="C28" s="13">
        <v>565106</v>
      </c>
      <c r="D28" s="13">
        <v>208391</v>
      </c>
      <c r="E28" s="9">
        <f t="shared" si="1"/>
        <v>0.730585897553578</v>
      </c>
      <c r="F28" s="10">
        <v>3</v>
      </c>
      <c r="G28" s="10">
        <v>17</v>
      </c>
      <c r="H28" s="10">
        <v>0</v>
      </c>
      <c r="I28" s="11">
        <f t="shared" si="2"/>
        <v>-0.794685333371084</v>
      </c>
      <c r="J28" s="11">
        <f t="shared" si="3"/>
        <v>0.163449777563855</v>
      </c>
      <c r="K28" s="11">
        <f t="shared" si="4"/>
        <v>0.95813511093494</v>
      </c>
      <c r="L28" s="10">
        <v>3</v>
      </c>
      <c r="M28" s="10">
        <v>17</v>
      </c>
      <c r="N28" s="10">
        <v>0</v>
      </c>
      <c r="O28" s="10">
        <f t="shared" si="5"/>
        <v>6</v>
      </c>
      <c r="P28" s="10">
        <f t="shared" si="6"/>
        <v>34</v>
      </c>
      <c r="Q28" s="10">
        <f t="shared" si="7"/>
        <v>0</v>
      </c>
      <c r="R28" s="11">
        <f t="shared" si="8"/>
        <v>-0.794685333371084</v>
      </c>
      <c r="S28" s="11">
        <f t="shared" si="9"/>
        <v>0.163449777563855</v>
      </c>
      <c r="T28" s="11">
        <f t="shared" si="10"/>
        <v>0.95813511093494</v>
      </c>
      <c r="U28" s="10">
        <v>5</v>
      </c>
      <c r="V28" s="10">
        <v>15</v>
      </c>
      <c r="W28" s="10">
        <v>0</v>
      </c>
      <c r="X28" s="10">
        <f t="shared" si="11"/>
        <v>11</v>
      </c>
      <c r="Y28" s="10">
        <f t="shared" si="12"/>
        <v>49</v>
      </c>
      <c r="Z28" s="10">
        <f t="shared" si="13"/>
        <v>0</v>
      </c>
      <c r="AA28" s="19">
        <f t="shared" si="14"/>
        <v>-0.749059851897992</v>
      </c>
      <c r="AB28" s="19">
        <f t="shared" si="15"/>
        <v>0.117824296090763</v>
      </c>
      <c r="AC28" s="19">
        <f t="shared" si="16"/>
        <v>0.866884147988755</v>
      </c>
      <c r="AD28" s="10"/>
    </row>
    <row r="29" spans="1:30">
      <c r="A29" s="15" t="s">
        <v>56</v>
      </c>
      <c r="B29">
        <f t="shared" si="0"/>
        <v>155056</v>
      </c>
      <c r="C29" s="13">
        <v>138384</v>
      </c>
      <c r="D29" s="13">
        <v>16672</v>
      </c>
      <c r="E29" s="9">
        <f t="shared" si="1"/>
        <v>0.892477556495718</v>
      </c>
      <c r="F29" s="17">
        <v>20</v>
      </c>
      <c r="G29" s="17">
        <v>0</v>
      </c>
      <c r="H29" s="17">
        <v>0</v>
      </c>
      <c r="I29" s="11">
        <f t="shared" si="2"/>
        <v>0.120476355648052</v>
      </c>
      <c r="J29" s="11">
        <f t="shared" si="3"/>
        <v>-1</v>
      </c>
      <c r="K29" s="11">
        <f t="shared" si="4"/>
        <v>1.12047635564805</v>
      </c>
      <c r="L29" s="17">
        <v>20</v>
      </c>
      <c r="M29" s="17">
        <v>0</v>
      </c>
      <c r="N29" s="17">
        <v>0</v>
      </c>
      <c r="O29" s="10">
        <f t="shared" si="5"/>
        <v>40</v>
      </c>
      <c r="P29" s="10">
        <f t="shared" si="6"/>
        <v>0</v>
      </c>
      <c r="Q29" s="10">
        <f t="shared" si="7"/>
        <v>0</v>
      </c>
      <c r="R29" s="11">
        <f t="shared" si="8"/>
        <v>0.120476355648052</v>
      </c>
      <c r="S29" s="11">
        <f t="shared" si="9"/>
        <v>-1</v>
      </c>
      <c r="T29" s="11">
        <f t="shared" si="10"/>
        <v>1.12047635564805</v>
      </c>
      <c r="U29" s="17">
        <v>20</v>
      </c>
      <c r="V29" s="17">
        <v>0</v>
      </c>
      <c r="W29" s="17">
        <v>0</v>
      </c>
      <c r="X29" s="10">
        <f t="shared" si="11"/>
        <v>60</v>
      </c>
      <c r="Y29" s="10">
        <f t="shared" si="12"/>
        <v>0</v>
      </c>
      <c r="Z29" s="10">
        <f t="shared" si="13"/>
        <v>0</v>
      </c>
      <c r="AA29" s="19">
        <f t="shared" si="14"/>
        <v>0.120476355648052</v>
      </c>
      <c r="AB29" s="19">
        <f t="shared" si="15"/>
        <v>-1</v>
      </c>
      <c r="AC29" s="19">
        <f t="shared" si="16"/>
        <v>1.12047635564805</v>
      </c>
      <c r="AD29" s="10"/>
    </row>
    <row r="30" spans="1:30">
      <c r="A30" s="15" t="s">
        <v>57</v>
      </c>
      <c r="B30">
        <f t="shared" si="0"/>
        <v>220589</v>
      </c>
      <c r="C30" s="13">
        <v>205294</v>
      </c>
      <c r="D30" s="13">
        <v>15295</v>
      </c>
      <c r="E30" s="9">
        <f t="shared" si="1"/>
        <v>0.930662907035256</v>
      </c>
      <c r="F30" s="10">
        <v>7</v>
      </c>
      <c r="G30" s="10">
        <v>0</v>
      </c>
      <c r="H30" s="10">
        <v>13</v>
      </c>
      <c r="I30" s="11">
        <f t="shared" si="2"/>
        <v>0.0745029080245892</v>
      </c>
      <c r="J30" s="11">
        <f t="shared" si="3"/>
        <v>-1</v>
      </c>
      <c r="K30" s="11">
        <f t="shared" si="4"/>
        <v>1.07450290802459</v>
      </c>
      <c r="L30" s="10">
        <v>15</v>
      </c>
      <c r="M30" s="10">
        <v>0</v>
      </c>
      <c r="N30" s="10">
        <v>5</v>
      </c>
      <c r="O30" s="10">
        <f t="shared" si="5"/>
        <v>22</v>
      </c>
      <c r="P30" s="10">
        <f t="shared" si="6"/>
        <v>0</v>
      </c>
      <c r="Q30" s="10">
        <f t="shared" si="7"/>
        <v>18</v>
      </c>
      <c r="R30" s="11">
        <f t="shared" si="8"/>
        <v>0.0745029080245891</v>
      </c>
      <c r="S30" s="11">
        <f t="shared" si="9"/>
        <v>-1</v>
      </c>
      <c r="T30" s="11">
        <f t="shared" si="10"/>
        <v>1.07450290802459</v>
      </c>
      <c r="U30" s="10">
        <v>9</v>
      </c>
      <c r="V30" s="10">
        <v>0</v>
      </c>
      <c r="W30" s="10">
        <v>11</v>
      </c>
      <c r="X30" s="10">
        <f t="shared" si="11"/>
        <v>31</v>
      </c>
      <c r="Y30" s="10">
        <f t="shared" si="12"/>
        <v>0</v>
      </c>
      <c r="Z30" s="10">
        <f t="shared" si="13"/>
        <v>29</v>
      </c>
      <c r="AA30" s="19">
        <f t="shared" si="14"/>
        <v>0.0745029080245894</v>
      </c>
      <c r="AB30" s="19">
        <f t="shared" si="15"/>
        <v>-1</v>
      </c>
      <c r="AC30" s="19">
        <f t="shared" si="16"/>
        <v>1.07450290802459</v>
      </c>
      <c r="AD30" s="10"/>
    </row>
    <row r="31" spans="1:30">
      <c r="A31" s="15" t="s">
        <v>58</v>
      </c>
      <c r="B31">
        <f t="shared" si="0"/>
        <v>131884</v>
      </c>
      <c r="C31" s="13">
        <v>123088</v>
      </c>
      <c r="D31" s="13">
        <v>8796</v>
      </c>
      <c r="E31" s="9">
        <f t="shared" si="1"/>
        <v>0.933305025628583</v>
      </c>
      <c r="F31" s="17">
        <v>20</v>
      </c>
      <c r="G31" s="17">
        <v>0</v>
      </c>
      <c r="H31" s="17">
        <v>0</v>
      </c>
      <c r="I31" s="11">
        <f t="shared" si="2"/>
        <v>0.0714610685038347</v>
      </c>
      <c r="J31" s="11">
        <f t="shared" si="3"/>
        <v>-1</v>
      </c>
      <c r="K31" s="11">
        <f t="shared" si="4"/>
        <v>1.07146106850383</v>
      </c>
      <c r="L31" s="17">
        <v>20</v>
      </c>
      <c r="M31" s="17">
        <v>0</v>
      </c>
      <c r="N31" s="17">
        <v>0</v>
      </c>
      <c r="O31" s="10">
        <f t="shared" si="5"/>
        <v>40</v>
      </c>
      <c r="P31" s="10">
        <f t="shared" si="6"/>
        <v>0</v>
      </c>
      <c r="Q31" s="10">
        <f t="shared" si="7"/>
        <v>0</v>
      </c>
      <c r="R31" s="11">
        <f t="shared" si="8"/>
        <v>0.0714610685038347</v>
      </c>
      <c r="S31" s="11">
        <f t="shared" si="9"/>
        <v>-1</v>
      </c>
      <c r="T31" s="11">
        <f t="shared" si="10"/>
        <v>1.07146106850383</v>
      </c>
      <c r="U31" s="17">
        <v>20</v>
      </c>
      <c r="V31" s="17">
        <v>0</v>
      </c>
      <c r="W31" s="17">
        <v>0</v>
      </c>
      <c r="X31" s="10">
        <f t="shared" si="11"/>
        <v>60</v>
      </c>
      <c r="Y31" s="10">
        <f t="shared" si="12"/>
        <v>0</v>
      </c>
      <c r="Z31" s="10">
        <f t="shared" si="13"/>
        <v>0</v>
      </c>
      <c r="AA31" s="19">
        <f t="shared" si="14"/>
        <v>0.0714610685038347</v>
      </c>
      <c r="AB31" s="19">
        <f t="shared" si="15"/>
        <v>-1</v>
      </c>
      <c r="AC31" s="19">
        <f t="shared" si="16"/>
        <v>1.07146106850383</v>
      </c>
      <c r="AD31" s="10"/>
    </row>
    <row r="32" spans="1:30">
      <c r="A32" s="16" t="s">
        <v>59</v>
      </c>
      <c r="E32" s="9"/>
      <c r="F32" s="17"/>
      <c r="G32" s="17"/>
      <c r="H32" s="17"/>
      <c r="I32" s="18">
        <f t="shared" ref="I32:K32" si="17">AVERAGE(I2:I31)</f>
        <v>-0.718833217298915</v>
      </c>
      <c r="J32" s="18">
        <f t="shared" si="17"/>
        <v>2.39619174314177</v>
      </c>
      <c r="K32" s="18">
        <f t="shared" si="17"/>
        <v>3.4386503721261</v>
      </c>
      <c r="L32" s="10"/>
      <c r="M32" s="10"/>
      <c r="N32" s="10"/>
      <c r="R32" s="18">
        <f t="shared" ref="R32:T32" si="18">AVERAGE(R2:R31)</f>
        <v>-0.719933340513102</v>
      </c>
      <c r="S32" s="18">
        <f t="shared" si="18"/>
        <v>2.39729186635595</v>
      </c>
      <c r="T32" s="18">
        <f t="shared" si="18"/>
        <v>3.4358264943851</v>
      </c>
      <c r="U32" s="10"/>
      <c r="V32" s="10"/>
      <c r="W32" s="10"/>
      <c r="AA32" s="18">
        <f t="shared" ref="AA32:AC32" si="19">AVERAGE(AA2:AA31)</f>
        <v>-0.709843682266671</v>
      </c>
      <c r="AB32" s="18">
        <f t="shared" si="19"/>
        <v>2.38720220810952</v>
      </c>
      <c r="AC32" s="18">
        <f t="shared" si="19"/>
        <v>3.40581844792613</v>
      </c>
      <c r="AD32" s="10"/>
    </row>
    <row r="33" spans="6:30"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8"/>
      <c r="AB33" s="10"/>
      <c r="AC33" s="10"/>
      <c r="AD33" s="10"/>
    </row>
    <row r="34" spans="6:30"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8"/>
      <c r="AB34" s="10"/>
      <c r="AC34" s="10"/>
      <c r="AD34" s="10"/>
    </row>
    <row r="35" spans="6:30"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8"/>
      <c r="AB35" s="10"/>
      <c r="AC35" s="10"/>
      <c r="AD35" s="10"/>
    </row>
    <row r="36" spans="6:30"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8"/>
      <c r="AB36" s="10"/>
      <c r="AC36" s="10"/>
      <c r="AD36" s="10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3"/>
  <sheetViews>
    <sheetView tabSelected="1" workbookViewId="0">
      <selection activeCell="I11" sqref="I11"/>
    </sheetView>
  </sheetViews>
  <sheetFormatPr defaultColWidth="8.88888888888889" defaultRowHeight="14.4"/>
  <cols>
    <col min="1" max="1" width="21.1111111111111" customWidth="1"/>
  </cols>
  <sheetData>
    <row r="1" ht="115.2" spans="1:30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5" t="s">
        <v>17</v>
      </c>
      <c r="S1" s="5" t="s">
        <v>18</v>
      </c>
      <c r="T1" s="5" t="s">
        <v>19</v>
      </c>
      <c r="U1" s="4" t="s">
        <v>20</v>
      </c>
      <c r="V1" s="4" t="s">
        <v>21</v>
      </c>
      <c r="W1" s="4" t="s">
        <v>22</v>
      </c>
      <c r="X1" s="2" t="s">
        <v>23</v>
      </c>
      <c r="Y1" s="2" t="s">
        <v>24</v>
      </c>
      <c r="Z1" s="2" t="s">
        <v>25</v>
      </c>
      <c r="AA1" s="5" t="s">
        <v>26</v>
      </c>
      <c r="AB1" s="5" t="s">
        <v>27</v>
      </c>
      <c r="AC1" s="5" t="s">
        <v>28</v>
      </c>
      <c r="AD1" s="6"/>
    </row>
    <row r="2" spans="1:30">
      <c r="A2" s="7" t="s">
        <v>29</v>
      </c>
      <c r="B2">
        <f t="shared" ref="B2:B31" si="0">D2+C2</f>
        <v>1829856</v>
      </c>
      <c r="C2">
        <v>128061</v>
      </c>
      <c r="D2" s="8">
        <v>1701795</v>
      </c>
      <c r="E2" s="9">
        <f t="shared" ref="E2:E31" si="1">C2/B2</f>
        <v>0.0699841954776769</v>
      </c>
      <c r="F2" s="10">
        <v>2</v>
      </c>
      <c r="G2" s="10">
        <v>93</v>
      </c>
      <c r="H2" s="10">
        <v>5</v>
      </c>
      <c r="I2" s="11">
        <f t="shared" ref="I2:I31" si="2">((F2/(F2+G2+H2))-(E2*(1-H2/(F2+G2+H2))))/(E2*(1-H2/(F2+G2+H2)))</f>
        <v>-0.699180201540466</v>
      </c>
      <c r="J2" s="11">
        <f t="shared" ref="J2:J31" si="3">((G2/(F2+G2+H2))-(E2*(1-H2/(F2+G2+H2))))/(E2*(1-H2/(F2+G2+H2)))</f>
        <v>12.9881206283683</v>
      </c>
      <c r="K2" s="11">
        <f t="shared" ref="K2:K31" si="4">ABS(I2)+ABS(J2)</f>
        <v>13.6873008299088</v>
      </c>
      <c r="L2" s="10">
        <v>1</v>
      </c>
      <c r="M2" s="10">
        <v>97</v>
      </c>
      <c r="N2" s="10">
        <v>0</v>
      </c>
      <c r="O2" s="10">
        <f t="shared" ref="O2:O31" si="5">L2+F2</f>
        <v>3</v>
      </c>
      <c r="P2" s="10">
        <f t="shared" ref="P2:P31" si="6">G2+M2</f>
        <v>190</v>
      </c>
      <c r="Q2" s="10">
        <f t="shared" ref="Q2:Q31" si="7">H2+N2</f>
        <v>5</v>
      </c>
      <c r="R2" s="11">
        <f t="shared" ref="R2:R31" si="8">((O2/(O2+P2+Q2))-(E2*(1-Q2/(O2+P2+Q2))))/(E2*(1-Q2/(O2+P2+Q2)))</f>
        <v>-0.777892117717702</v>
      </c>
      <c r="S2" s="11">
        <f t="shared" ref="S2:S31" si="9">((P2/(O2+P2+Q2))-(E2*(1-Q2/(O2+P2+Q2))))/(E2*(1-Q2/(O2+P2+Q2)))</f>
        <v>13.0668325445455</v>
      </c>
      <c r="T2" s="11">
        <f t="shared" ref="T2:T31" si="10">ABS(R2)+ABS(S2)</f>
        <v>13.8447246622632</v>
      </c>
      <c r="U2" s="10">
        <v>0</v>
      </c>
      <c r="V2" s="10">
        <v>99</v>
      </c>
      <c r="W2" s="10">
        <v>1</v>
      </c>
      <c r="X2" s="10">
        <f t="shared" ref="X2:X31" si="11">L2+F2+U2</f>
        <v>3</v>
      </c>
      <c r="Y2" s="10">
        <f t="shared" ref="Y2:Y31" si="12">G2+M2+V2</f>
        <v>289</v>
      </c>
      <c r="Z2" s="10">
        <f t="shared" ref="Z2:Z31" si="13">H2+N2+W2</f>
        <v>6</v>
      </c>
      <c r="AA2" s="11">
        <f t="shared" ref="AA2:AA31" si="14">((X2/(X2+Y2+Z2))-(E2*(1-Z2/(X2+Y2+Z2))))/(E2*(1-Z2/(X2+Y2+Z2)))</f>
        <v>-0.853195817532591</v>
      </c>
      <c r="AB2" s="11">
        <f t="shared" ref="AB2:AB31" si="15">((Y2/(X2+Y2+Z2))-(E2*(1-Z2/(X2+Y2+Z2))))/(E2*(1-Z2/(X2+Y2+Z2)))</f>
        <v>13.1421362443604</v>
      </c>
      <c r="AC2" s="11">
        <f t="shared" ref="AC2:AC31" si="16">ABS(AA2)+ABS(AB2)</f>
        <v>13.995332061893</v>
      </c>
    </row>
    <row r="3" spans="1:30">
      <c r="A3" s="7" t="s">
        <v>30</v>
      </c>
      <c r="B3">
        <f t="shared" si="0"/>
        <v>578349</v>
      </c>
      <c r="C3" s="12">
        <v>48164</v>
      </c>
      <c r="D3" s="12">
        <v>530185</v>
      </c>
      <c r="E3" s="9">
        <f t="shared" si="1"/>
        <v>0.0832784356850275</v>
      </c>
      <c r="F3" s="10">
        <v>4</v>
      </c>
      <c r="G3" s="10">
        <v>96</v>
      </c>
      <c r="H3" s="10">
        <v>1</v>
      </c>
      <c r="I3" s="11">
        <f t="shared" si="2"/>
        <v>-0.519683581097915</v>
      </c>
      <c r="J3" s="11">
        <f t="shared" si="3"/>
        <v>10.52759405365</v>
      </c>
      <c r="K3" s="11">
        <f t="shared" si="4"/>
        <v>11.0472776347479</v>
      </c>
      <c r="L3" s="10">
        <v>0</v>
      </c>
      <c r="M3" s="10">
        <v>100</v>
      </c>
      <c r="N3" s="10">
        <v>0</v>
      </c>
      <c r="O3" s="10">
        <f t="shared" si="5"/>
        <v>4</v>
      </c>
      <c r="P3" s="10">
        <f t="shared" si="6"/>
        <v>196</v>
      </c>
      <c r="Q3" s="10">
        <f t="shared" si="7"/>
        <v>1</v>
      </c>
      <c r="R3" s="11">
        <f t="shared" si="8"/>
        <v>-0.759841790548958</v>
      </c>
      <c r="S3" s="11">
        <f t="shared" si="9"/>
        <v>10.7677522631011</v>
      </c>
      <c r="T3" s="11">
        <f t="shared" si="10"/>
        <v>11.52759405365</v>
      </c>
      <c r="U3" s="10">
        <v>1</v>
      </c>
      <c r="V3" s="10">
        <v>97</v>
      </c>
      <c r="W3" s="10">
        <v>2</v>
      </c>
      <c r="X3" s="10">
        <f t="shared" si="11"/>
        <v>5</v>
      </c>
      <c r="Y3" s="10">
        <f t="shared" si="12"/>
        <v>293</v>
      </c>
      <c r="Z3" s="10">
        <f t="shared" si="13"/>
        <v>3</v>
      </c>
      <c r="AA3" s="11">
        <f t="shared" si="14"/>
        <v>-0.798524992071273</v>
      </c>
      <c r="AB3" s="11">
        <f t="shared" si="15"/>
        <v>10.8064354646234</v>
      </c>
      <c r="AC3" s="11">
        <f t="shared" si="16"/>
        <v>11.6049604566947</v>
      </c>
    </row>
    <row r="4" spans="1:30">
      <c r="A4" s="7" t="s">
        <v>31</v>
      </c>
      <c r="B4">
        <f t="shared" si="0"/>
        <v>9742</v>
      </c>
      <c r="C4" s="12">
        <v>861</v>
      </c>
      <c r="D4" s="12">
        <v>8881</v>
      </c>
      <c r="E4" s="9">
        <f t="shared" si="1"/>
        <v>0.0883802094025867</v>
      </c>
      <c r="F4" s="10">
        <v>5</v>
      </c>
      <c r="G4" s="10">
        <v>91</v>
      </c>
      <c r="H4" s="10">
        <v>4</v>
      </c>
      <c r="I4" s="11">
        <f t="shared" si="2"/>
        <v>-0.410690089043747</v>
      </c>
      <c r="J4" s="11">
        <f t="shared" si="3"/>
        <v>9.72544037940379</v>
      </c>
      <c r="K4" s="11">
        <f t="shared" si="4"/>
        <v>10.1361304684475</v>
      </c>
      <c r="L4" s="10">
        <v>3</v>
      </c>
      <c r="M4" s="10">
        <v>95</v>
      </c>
      <c r="N4" s="10">
        <v>2</v>
      </c>
      <c r="O4" s="10">
        <f t="shared" si="5"/>
        <v>8</v>
      </c>
      <c r="P4" s="10">
        <f t="shared" si="6"/>
        <v>186</v>
      </c>
      <c r="Q4" s="10">
        <f t="shared" si="7"/>
        <v>6</v>
      </c>
      <c r="R4" s="11">
        <f t="shared" si="8"/>
        <v>-0.53341235916041</v>
      </c>
      <c r="S4" s="11">
        <f t="shared" si="9"/>
        <v>9.84816264952046</v>
      </c>
      <c r="T4" s="11">
        <f t="shared" si="10"/>
        <v>10.3815750086809</v>
      </c>
      <c r="U4" s="10">
        <v>7</v>
      </c>
      <c r="V4" s="10">
        <v>82</v>
      </c>
      <c r="W4" s="10">
        <v>10</v>
      </c>
      <c r="X4" s="10">
        <f t="shared" si="11"/>
        <v>15</v>
      </c>
      <c r="Y4" s="10">
        <f t="shared" si="12"/>
        <v>268</v>
      </c>
      <c r="Z4" s="10">
        <f t="shared" si="13"/>
        <v>16</v>
      </c>
      <c r="AA4" s="11">
        <f t="shared" si="14"/>
        <v>-0.400278253161128</v>
      </c>
      <c r="AB4" s="11">
        <f t="shared" si="15"/>
        <v>9.71502854352117</v>
      </c>
      <c r="AC4" s="11">
        <f t="shared" si="16"/>
        <v>10.1153067966823</v>
      </c>
    </row>
    <row r="5" spans="1:30">
      <c r="A5" s="7" t="s">
        <v>32</v>
      </c>
      <c r="B5">
        <f t="shared" si="0"/>
        <v>445940</v>
      </c>
      <c r="C5" s="13">
        <v>55096</v>
      </c>
      <c r="D5" s="13">
        <v>390844</v>
      </c>
      <c r="E5" s="9">
        <f t="shared" si="1"/>
        <v>0.123550253397318</v>
      </c>
      <c r="F5" s="10">
        <v>0</v>
      </c>
      <c r="G5" s="10">
        <v>117</v>
      </c>
      <c r="H5" s="10">
        <v>0</v>
      </c>
      <c r="I5" s="11">
        <f t="shared" si="2"/>
        <v>-1</v>
      </c>
      <c r="J5" s="11">
        <f t="shared" si="3"/>
        <v>7.0938725134311</v>
      </c>
      <c r="K5" s="11">
        <f t="shared" si="4"/>
        <v>8.0938725134311</v>
      </c>
      <c r="L5" s="10">
        <v>0</v>
      </c>
      <c r="M5" s="10">
        <v>109</v>
      </c>
      <c r="N5" s="10">
        <v>0</v>
      </c>
      <c r="O5" s="10">
        <f t="shared" si="5"/>
        <v>0</v>
      </c>
      <c r="P5" s="10">
        <f t="shared" si="6"/>
        <v>226</v>
      </c>
      <c r="Q5" s="10">
        <f t="shared" si="7"/>
        <v>0</v>
      </c>
      <c r="R5" s="11">
        <f t="shared" si="8"/>
        <v>-1</v>
      </c>
      <c r="S5" s="11">
        <f t="shared" si="9"/>
        <v>7.0938725134311</v>
      </c>
      <c r="T5" s="11">
        <f t="shared" si="10"/>
        <v>8.0938725134311</v>
      </c>
      <c r="U5" s="10">
        <v>0</v>
      </c>
      <c r="V5" s="10">
        <v>109</v>
      </c>
      <c r="W5" s="10">
        <v>0</v>
      </c>
      <c r="X5" s="10">
        <f t="shared" si="11"/>
        <v>0</v>
      </c>
      <c r="Y5" s="10">
        <f t="shared" si="12"/>
        <v>335</v>
      </c>
      <c r="Z5" s="10">
        <f t="shared" si="13"/>
        <v>0</v>
      </c>
      <c r="AA5" s="11">
        <f t="shared" si="14"/>
        <v>-1</v>
      </c>
      <c r="AB5" s="11">
        <f t="shared" si="15"/>
        <v>7.0938725134311</v>
      </c>
      <c r="AC5" s="11">
        <f t="shared" si="16"/>
        <v>8.0938725134311</v>
      </c>
    </row>
    <row r="6" spans="1:30">
      <c r="A6" s="7" t="s">
        <v>33</v>
      </c>
      <c r="B6">
        <f t="shared" si="0"/>
        <v>159815</v>
      </c>
      <c r="C6" s="12">
        <v>25021</v>
      </c>
      <c r="D6" s="12">
        <v>134794</v>
      </c>
      <c r="E6" s="9">
        <f t="shared" si="1"/>
        <v>0.15656227513062</v>
      </c>
      <c r="F6" s="10">
        <v>12</v>
      </c>
      <c r="G6" s="10">
        <v>85</v>
      </c>
      <c r="H6" s="10">
        <v>3</v>
      </c>
      <c r="I6" s="11">
        <f t="shared" si="2"/>
        <v>-0.209826632226867</v>
      </c>
      <c r="J6" s="11">
        <f t="shared" si="3"/>
        <v>4.59706135505969</v>
      </c>
      <c r="K6" s="11">
        <f t="shared" si="4"/>
        <v>4.80688798728656</v>
      </c>
      <c r="L6" s="10">
        <v>14</v>
      </c>
      <c r="M6" s="10">
        <v>84</v>
      </c>
      <c r="N6" s="10">
        <v>3</v>
      </c>
      <c r="O6" s="10">
        <f t="shared" si="5"/>
        <v>26</v>
      </c>
      <c r="P6" s="10">
        <f t="shared" si="6"/>
        <v>169</v>
      </c>
      <c r="Q6" s="10">
        <f t="shared" si="7"/>
        <v>6</v>
      </c>
      <c r="R6" s="11">
        <f t="shared" si="8"/>
        <v>-0.148368703622291</v>
      </c>
      <c r="S6" s="11">
        <f t="shared" si="9"/>
        <v>4.53560342645511</v>
      </c>
      <c r="T6" s="11">
        <f t="shared" si="10"/>
        <v>4.6839721300774</v>
      </c>
      <c r="U6" s="10">
        <v>11</v>
      </c>
      <c r="V6" s="10">
        <v>85</v>
      </c>
      <c r="W6" s="10">
        <v>0</v>
      </c>
      <c r="X6" s="10">
        <f t="shared" si="11"/>
        <v>37</v>
      </c>
      <c r="Y6" s="10">
        <f t="shared" si="12"/>
        <v>254</v>
      </c>
      <c r="Z6" s="10">
        <f t="shared" si="13"/>
        <v>6</v>
      </c>
      <c r="AA6" s="11">
        <f t="shared" si="14"/>
        <v>-0.187877372010947</v>
      </c>
      <c r="AB6" s="11">
        <f t="shared" si="15"/>
        <v>4.57511209484377</v>
      </c>
      <c r="AC6" s="11">
        <f t="shared" si="16"/>
        <v>4.76298946685472</v>
      </c>
    </row>
    <row r="7" spans="1:30">
      <c r="A7" s="7" t="s">
        <v>34</v>
      </c>
      <c r="B7">
        <f t="shared" si="0"/>
        <v>195256</v>
      </c>
      <c r="C7" s="12">
        <v>33415</v>
      </c>
      <c r="D7" s="12">
        <v>161841</v>
      </c>
      <c r="E7" s="9">
        <f t="shared" si="1"/>
        <v>0.171134305731962</v>
      </c>
      <c r="F7" s="10">
        <v>10</v>
      </c>
      <c r="G7" s="10">
        <v>89</v>
      </c>
      <c r="H7" s="10">
        <v>1</v>
      </c>
      <c r="I7" s="11">
        <f t="shared" si="2"/>
        <v>-0.409761236485761</v>
      </c>
      <c r="J7" s="11">
        <f t="shared" si="3"/>
        <v>4.25312499527672</v>
      </c>
      <c r="K7" s="11">
        <f t="shared" si="4"/>
        <v>4.66288623176249</v>
      </c>
      <c r="L7" s="10">
        <v>5</v>
      </c>
      <c r="M7" s="10">
        <v>95</v>
      </c>
      <c r="N7" s="10">
        <v>0</v>
      </c>
      <c r="O7" s="10">
        <f t="shared" si="5"/>
        <v>15</v>
      </c>
      <c r="P7" s="10">
        <f t="shared" si="6"/>
        <v>184</v>
      </c>
      <c r="Q7" s="10">
        <f t="shared" si="7"/>
        <v>1</v>
      </c>
      <c r="R7" s="11">
        <f t="shared" si="8"/>
        <v>-0.559545445317264</v>
      </c>
      <c r="S7" s="11">
        <f t="shared" si="9"/>
        <v>4.40290920410823</v>
      </c>
      <c r="T7" s="11">
        <f t="shared" si="10"/>
        <v>4.96245464942549</v>
      </c>
      <c r="U7" s="10">
        <v>5</v>
      </c>
      <c r="V7" s="10">
        <v>95</v>
      </c>
      <c r="W7" s="10">
        <v>0</v>
      </c>
      <c r="X7" s="10">
        <f t="shared" si="11"/>
        <v>20</v>
      </c>
      <c r="Y7" s="10">
        <f t="shared" si="12"/>
        <v>279</v>
      </c>
      <c r="Z7" s="10">
        <f t="shared" si="13"/>
        <v>1</v>
      </c>
      <c r="AA7" s="11">
        <f t="shared" si="14"/>
        <v>-0.609139547906959</v>
      </c>
      <c r="AB7" s="11">
        <f t="shared" si="15"/>
        <v>4.45250330669792</v>
      </c>
      <c r="AC7" s="11">
        <f t="shared" si="16"/>
        <v>5.06164285460488</v>
      </c>
    </row>
    <row r="8" spans="1:30">
      <c r="A8" s="7" t="s">
        <v>35</v>
      </c>
      <c r="B8">
        <f t="shared" si="0"/>
        <v>16395</v>
      </c>
      <c r="C8" s="13">
        <v>3009</v>
      </c>
      <c r="D8" s="13">
        <v>13386</v>
      </c>
      <c r="E8" s="9">
        <f t="shared" si="1"/>
        <v>0.183531564501372</v>
      </c>
      <c r="F8" s="10">
        <v>0</v>
      </c>
      <c r="G8" s="10">
        <v>107</v>
      </c>
      <c r="H8" s="10">
        <v>0</v>
      </c>
      <c r="I8" s="11">
        <f t="shared" si="2"/>
        <v>-1</v>
      </c>
      <c r="J8" s="11">
        <f t="shared" si="3"/>
        <v>4.44865403788634</v>
      </c>
      <c r="K8" s="11">
        <f t="shared" si="4"/>
        <v>5.44865403788634</v>
      </c>
      <c r="L8" s="10">
        <v>0</v>
      </c>
      <c r="M8" s="10">
        <v>102</v>
      </c>
      <c r="N8" s="10">
        <v>0</v>
      </c>
      <c r="O8" s="10">
        <f t="shared" si="5"/>
        <v>0</v>
      </c>
      <c r="P8" s="10">
        <f t="shared" si="6"/>
        <v>209</v>
      </c>
      <c r="Q8" s="10">
        <f t="shared" si="7"/>
        <v>0</v>
      </c>
      <c r="R8" s="11">
        <f t="shared" si="8"/>
        <v>-1</v>
      </c>
      <c r="S8" s="11">
        <f t="shared" si="9"/>
        <v>4.44865403788634</v>
      </c>
      <c r="T8" s="11">
        <f t="shared" si="10"/>
        <v>5.44865403788634</v>
      </c>
      <c r="U8" s="10">
        <v>3</v>
      </c>
      <c r="V8" s="10">
        <v>100</v>
      </c>
      <c r="W8" s="10">
        <v>0</v>
      </c>
      <c r="X8" s="10">
        <f t="shared" si="11"/>
        <v>3</v>
      </c>
      <c r="Y8" s="10">
        <f t="shared" si="12"/>
        <v>309</v>
      </c>
      <c r="Z8" s="10">
        <f t="shared" si="13"/>
        <v>0</v>
      </c>
      <c r="AA8" s="11">
        <f t="shared" si="14"/>
        <v>-0.947609095789554</v>
      </c>
      <c r="AB8" s="11">
        <f t="shared" si="15"/>
        <v>4.3962631336759</v>
      </c>
      <c r="AC8" s="11">
        <f t="shared" si="16"/>
        <v>5.34387222946545</v>
      </c>
    </row>
    <row r="9" spans="1:30">
      <c r="A9" s="7" t="s">
        <v>36</v>
      </c>
      <c r="B9">
        <f t="shared" si="0"/>
        <v>326260</v>
      </c>
      <c r="C9" s="13">
        <v>69797</v>
      </c>
      <c r="D9" s="13">
        <v>256463</v>
      </c>
      <c r="E9" s="9">
        <f t="shared" si="1"/>
        <v>0.213930607490958</v>
      </c>
      <c r="F9" s="10">
        <v>0</v>
      </c>
      <c r="G9" s="10">
        <v>105</v>
      </c>
      <c r="H9" s="10">
        <v>1</v>
      </c>
      <c r="I9" s="11">
        <f t="shared" si="2"/>
        <v>-1</v>
      </c>
      <c r="J9" s="11">
        <f t="shared" si="3"/>
        <v>3.67441294038426</v>
      </c>
      <c r="K9" s="11">
        <f t="shared" si="4"/>
        <v>4.67441294038426</v>
      </c>
      <c r="L9" s="10">
        <v>0</v>
      </c>
      <c r="M9" s="10">
        <v>108</v>
      </c>
      <c r="N9" s="10">
        <v>0</v>
      </c>
      <c r="O9" s="10">
        <f t="shared" si="5"/>
        <v>0</v>
      </c>
      <c r="P9" s="10">
        <f t="shared" si="6"/>
        <v>213</v>
      </c>
      <c r="Q9" s="10">
        <f t="shared" si="7"/>
        <v>1</v>
      </c>
      <c r="R9" s="11">
        <f t="shared" si="8"/>
        <v>-1</v>
      </c>
      <c r="S9" s="11">
        <f t="shared" si="9"/>
        <v>3.67441294038426</v>
      </c>
      <c r="T9" s="11">
        <f t="shared" si="10"/>
        <v>4.67441294038426</v>
      </c>
      <c r="U9" s="10">
        <v>0</v>
      </c>
      <c r="V9" s="10">
        <v>106</v>
      </c>
      <c r="W9" s="10">
        <v>1</v>
      </c>
      <c r="X9" s="10">
        <f t="shared" si="11"/>
        <v>0</v>
      </c>
      <c r="Y9" s="10">
        <f t="shared" si="12"/>
        <v>319</v>
      </c>
      <c r="Z9" s="10">
        <f t="shared" si="13"/>
        <v>2</v>
      </c>
      <c r="AA9" s="11">
        <f t="shared" si="14"/>
        <v>-1</v>
      </c>
      <c r="AB9" s="11">
        <f t="shared" si="15"/>
        <v>3.67441294038426</v>
      </c>
      <c r="AC9" s="11">
        <f t="shared" si="16"/>
        <v>4.67441294038426</v>
      </c>
    </row>
    <row r="10" spans="1:30">
      <c r="A10" s="7" t="s">
        <v>37</v>
      </c>
      <c r="B10">
        <f t="shared" si="0"/>
        <v>25719</v>
      </c>
      <c r="C10" s="12">
        <v>5531</v>
      </c>
      <c r="D10" s="12">
        <v>20188</v>
      </c>
      <c r="E10" s="9">
        <f t="shared" si="1"/>
        <v>0.215055017691201</v>
      </c>
      <c r="F10" s="10">
        <v>3</v>
      </c>
      <c r="G10" s="10">
        <v>97</v>
      </c>
      <c r="H10" s="10">
        <v>0</v>
      </c>
      <c r="I10" s="11">
        <f t="shared" si="2"/>
        <v>-0.860500813596095</v>
      </c>
      <c r="J10" s="11">
        <f t="shared" si="3"/>
        <v>3.51047369372627</v>
      </c>
      <c r="K10" s="11">
        <f t="shared" si="4"/>
        <v>4.37097450732236</v>
      </c>
      <c r="L10" s="10">
        <v>6</v>
      </c>
      <c r="M10" s="10">
        <v>94</v>
      </c>
      <c r="N10" s="10">
        <v>0</v>
      </c>
      <c r="O10" s="10">
        <f t="shared" si="5"/>
        <v>9</v>
      </c>
      <c r="P10" s="10">
        <f t="shared" si="6"/>
        <v>191</v>
      </c>
      <c r="Q10" s="10">
        <f t="shared" si="7"/>
        <v>0</v>
      </c>
      <c r="R10" s="11">
        <f t="shared" si="8"/>
        <v>-0.790751220394142</v>
      </c>
      <c r="S10" s="11">
        <f t="shared" si="9"/>
        <v>3.44072410052432</v>
      </c>
      <c r="T10" s="11">
        <f t="shared" si="10"/>
        <v>4.23147532091846</v>
      </c>
      <c r="U10" s="10">
        <v>5</v>
      </c>
      <c r="V10" s="10">
        <v>95</v>
      </c>
      <c r="W10" s="10">
        <v>0</v>
      </c>
      <c r="X10" s="10">
        <f t="shared" si="11"/>
        <v>14</v>
      </c>
      <c r="Y10" s="10">
        <f t="shared" si="12"/>
        <v>286</v>
      </c>
      <c r="Z10" s="10">
        <f t="shared" si="13"/>
        <v>0</v>
      </c>
      <c r="AA10" s="11">
        <f t="shared" si="14"/>
        <v>-0.783001265593925</v>
      </c>
      <c r="AB10" s="11">
        <f t="shared" si="15"/>
        <v>3.4329741457241</v>
      </c>
      <c r="AC10" s="11">
        <f t="shared" si="16"/>
        <v>4.21597541131803</v>
      </c>
    </row>
    <row r="11" spans="1:30">
      <c r="A11" s="7" t="s">
        <v>38</v>
      </c>
      <c r="B11">
        <f t="shared" si="0"/>
        <v>1089837</v>
      </c>
      <c r="C11" s="13">
        <v>269289</v>
      </c>
      <c r="D11" s="13">
        <v>820548</v>
      </c>
      <c r="E11" s="9">
        <f t="shared" si="1"/>
        <v>0.247091078757649</v>
      </c>
      <c r="F11" s="10">
        <v>0</v>
      </c>
      <c r="G11" s="10">
        <v>103</v>
      </c>
      <c r="H11" s="10">
        <v>0</v>
      </c>
      <c r="I11" s="11">
        <f t="shared" si="2"/>
        <v>-1</v>
      </c>
      <c r="J11" s="11">
        <f t="shared" si="3"/>
        <v>3.04709067210321</v>
      </c>
      <c r="K11" s="11">
        <f t="shared" si="4"/>
        <v>4.04709067210321</v>
      </c>
      <c r="L11" s="10">
        <v>0</v>
      </c>
      <c r="M11" s="10">
        <v>100</v>
      </c>
      <c r="N11" s="10">
        <v>1</v>
      </c>
      <c r="O11" s="10">
        <f t="shared" si="5"/>
        <v>0</v>
      </c>
      <c r="P11" s="10">
        <f t="shared" si="6"/>
        <v>203</v>
      </c>
      <c r="Q11" s="10">
        <f t="shared" si="7"/>
        <v>1</v>
      </c>
      <c r="R11" s="11">
        <f t="shared" si="8"/>
        <v>-1</v>
      </c>
      <c r="S11" s="11">
        <f t="shared" si="9"/>
        <v>3.04709067210321</v>
      </c>
      <c r="T11" s="11">
        <f t="shared" si="10"/>
        <v>4.04709067210321</v>
      </c>
      <c r="U11" s="10">
        <v>0</v>
      </c>
      <c r="V11" s="10">
        <v>104</v>
      </c>
      <c r="W11" s="10">
        <v>0</v>
      </c>
      <c r="X11" s="10">
        <f t="shared" si="11"/>
        <v>0</v>
      </c>
      <c r="Y11" s="10">
        <f t="shared" si="12"/>
        <v>307</v>
      </c>
      <c r="Z11" s="10">
        <f t="shared" si="13"/>
        <v>1</v>
      </c>
      <c r="AA11" s="11">
        <f t="shared" si="14"/>
        <v>-1</v>
      </c>
      <c r="AB11" s="11">
        <f t="shared" si="15"/>
        <v>3.04709067210321</v>
      </c>
      <c r="AC11" s="11">
        <f t="shared" si="16"/>
        <v>4.04709067210321</v>
      </c>
    </row>
    <row r="12" spans="1:30">
      <c r="A12" s="14" t="s">
        <v>39</v>
      </c>
      <c r="B12">
        <f t="shared" si="0"/>
        <v>17966</v>
      </c>
      <c r="C12" s="13">
        <v>7386</v>
      </c>
      <c r="D12" s="12">
        <v>10580</v>
      </c>
      <c r="E12" s="9">
        <f t="shared" si="1"/>
        <v>0.411109874206835</v>
      </c>
      <c r="F12" s="10">
        <v>36</v>
      </c>
      <c r="G12" s="10">
        <v>64</v>
      </c>
      <c r="H12" s="10">
        <v>0</v>
      </c>
      <c r="I12" s="11">
        <f t="shared" si="2"/>
        <v>-0.124321689683184</v>
      </c>
      <c r="J12" s="11">
        <f t="shared" si="3"/>
        <v>0.556761440563228</v>
      </c>
      <c r="K12" s="11">
        <f t="shared" si="4"/>
        <v>0.681083130246412</v>
      </c>
      <c r="L12" s="10">
        <v>42</v>
      </c>
      <c r="M12" s="10">
        <v>59</v>
      </c>
      <c r="N12" s="10">
        <v>0</v>
      </c>
      <c r="O12" s="10">
        <f t="shared" si="5"/>
        <v>78</v>
      </c>
      <c r="P12" s="10">
        <f t="shared" si="6"/>
        <v>123</v>
      </c>
      <c r="Q12" s="10">
        <f t="shared" si="7"/>
        <v>0</v>
      </c>
      <c r="R12" s="11">
        <f t="shared" si="8"/>
        <v>-0.0560681563749086</v>
      </c>
      <c r="S12" s="11">
        <f t="shared" si="9"/>
        <v>0.488507907254952</v>
      </c>
      <c r="T12" s="11">
        <f t="shared" si="10"/>
        <v>0.54457606362986</v>
      </c>
      <c r="U12" s="10">
        <v>43</v>
      </c>
      <c r="V12" s="10">
        <v>57</v>
      </c>
      <c r="W12" s="10">
        <v>0</v>
      </c>
      <c r="X12" s="10">
        <f t="shared" si="11"/>
        <v>121</v>
      </c>
      <c r="Y12" s="10">
        <f t="shared" si="12"/>
        <v>180</v>
      </c>
      <c r="Z12" s="10">
        <f t="shared" si="13"/>
        <v>0</v>
      </c>
      <c r="AA12" s="11">
        <f t="shared" si="14"/>
        <v>-0.0221753825365939</v>
      </c>
      <c r="AB12" s="11">
        <f t="shared" si="15"/>
        <v>0.454615133416637</v>
      </c>
      <c r="AC12" s="11">
        <f t="shared" si="16"/>
        <v>0.476790515953231</v>
      </c>
    </row>
    <row r="13" spans="1:30">
      <c r="A13" s="14" t="s">
        <v>40</v>
      </c>
      <c r="B13">
        <f t="shared" si="0"/>
        <v>222422</v>
      </c>
      <c r="C13" s="13">
        <v>100345</v>
      </c>
      <c r="D13" s="13">
        <v>122077</v>
      </c>
      <c r="E13" s="9">
        <f t="shared" si="1"/>
        <v>0.451146918919891</v>
      </c>
      <c r="F13" s="10">
        <v>53</v>
      </c>
      <c r="G13" s="10">
        <v>49</v>
      </c>
      <c r="H13" s="10">
        <v>0</v>
      </c>
      <c r="I13" s="11">
        <f t="shared" si="2"/>
        <v>0.151748624109567</v>
      </c>
      <c r="J13" s="11">
        <f t="shared" si="3"/>
        <v>0.0648241996484678</v>
      </c>
      <c r="K13" s="11">
        <f t="shared" si="4"/>
        <v>0.216572823758035</v>
      </c>
      <c r="L13" s="10">
        <v>51</v>
      </c>
      <c r="M13" s="10">
        <v>51</v>
      </c>
      <c r="N13" s="10">
        <v>0</v>
      </c>
      <c r="O13" s="10">
        <f t="shared" si="5"/>
        <v>104</v>
      </c>
      <c r="P13" s="10">
        <f t="shared" si="6"/>
        <v>100</v>
      </c>
      <c r="Q13" s="10">
        <f t="shared" si="7"/>
        <v>0</v>
      </c>
      <c r="R13" s="11">
        <f t="shared" si="8"/>
        <v>0.130017517994292</v>
      </c>
      <c r="S13" s="11">
        <f t="shared" si="9"/>
        <v>0.0865553057637425</v>
      </c>
      <c r="T13" s="11">
        <f t="shared" si="10"/>
        <v>0.216572823758035</v>
      </c>
      <c r="U13" s="10">
        <v>52</v>
      </c>
      <c r="V13" s="10">
        <v>48</v>
      </c>
      <c r="W13" s="10">
        <v>0</v>
      </c>
      <c r="X13" s="10">
        <f t="shared" si="11"/>
        <v>156</v>
      </c>
      <c r="Y13" s="10">
        <f t="shared" si="12"/>
        <v>148</v>
      </c>
      <c r="Z13" s="10">
        <f t="shared" si="13"/>
        <v>0</v>
      </c>
      <c r="AA13" s="11">
        <f t="shared" si="14"/>
        <v>0.137451843770571</v>
      </c>
      <c r="AB13" s="11">
        <f t="shared" si="15"/>
        <v>0.0791209799874644</v>
      </c>
      <c r="AC13" s="11">
        <f t="shared" si="16"/>
        <v>0.216572823758035</v>
      </c>
    </row>
    <row r="14" spans="1:30">
      <c r="A14" s="14" t="s">
        <v>41</v>
      </c>
      <c r="B14">
        <f t="shared" si="0"/>
        <v>4529</v>
      </c>
      <c r="C14" s="12">
        <v>2187</v>
      </c>
      <c r="D14" s="12">
        <v>2342</v>
      </c>
      <c r="E14" s="9">
        <f t="shared" si="1"/>
        <v>0.482888054758225</v>
      </c>
      <c r="F14" s="10">
        <v>57</v>
      </c>
      <c r="G14" s="10">
        <v>48</v>
      </c>
      <c r="H14" s="10">
        <v>1</v>
      </c>
      <c r="I14" s="11">
        <f t="shared" si="2"/>
        <v>0.124188385916781</v>
      </c>
      <c r="J14" s="11">
        <f t="shared" si="3"/>
        <v>-0.0533150434385003</v>
      </c>
      <c r="K14" s="11">
        <f t="shared" si="4"/>
        <v>0.177503429355281</v>
      </c>
      <c r="L14" s="10">
        <v>54</v>
      </c>
      <c r="M14" s="10">
        <v>54</v>
      </c>
      <c r="N14" s="10">
        <v>0</v>
      </c>
      <c r="O14" s="10">
        <f t="shared" si="5"/>
        <v>111</v>
      </c>
      <c r="P14" s="10">
        <f t="shared" si="6"/>
        <v>102</v>
      </c>
      <c r="Q14" s="10">
        <f t="shared" si="7"/>
        <v>1</v>
      </c>
      <c r="R14" s="11">
        <f t="shared" si="8"/>
        <v>0.079187516502766</v>
      </c>
      <c r="S14" s="11">
        <f t="shared" si="9"/>
        <v>-0.00831417402448533</v>
      </c>
      <c r="T14" s="11">
        <f t="shared" si="10"/>
        <v>0.0875016905272513</v>
      </c>
      <c r="U14" s="10">
        <v>55</v>
      </c>
      <c r="V14" s="10">
        <v>51</v>
      </c>
      <c r="W14" s="10">
        <v>1</v>
      </c>
      <c r="X14" s="10">
        <f t="shared" si="11"/>
        <v>166</v>
      </c>
      <c r="Y14" s="10">
        <f t="shared" si="12"/>
        <v>153</v>
      </c>
      <c r="Z14" s="10">
        <f t="shared" si="13"/>
        <v>2</v>
      </c>
      <c r="AA14" s="11">
        <f t="shared" si="14"/>
        <v>0.0776331500043717</v>
      </c>
      <c r="AB14" s="11">
        <f t="shared" si="15"/>
        <v>-0.00675980752609102</v>
      </c>
      <c r="AC14" s="11">
        <f t="shared" si="16"/>
        <v>0.0843929575304627</v>
      </c>
    </row>
    <row r="15" spans="1:30">
      <c r="A15" s="14" t="s">
        <v>42</v>
      </c>
      <c r="B15">
        <f t="shared" si="0"/>
        <v>192352</v>
      </c>
      <c r="C15" s="13">
        <v>95257</v>
      </c>
      <c r="D15" s="13">
        <v>97095</v>
      </c>
      <c r="E15" s="9">
        <f t="shared" si="1"/>
        <v>0.4952223007819</v>
      </c>
      <c r="F15" s="10">
        <v>48</v>
      </c>
      <c r="G15" s="10">
        <v>54</v>
      </c>
      <c r="H15" s="10">
        <v>0</v>
      </c>
      <c r="I15" s="11">
        <f t="shared" si="2"/>
        <v>-0.049743449454695</v>
      </c>
      <c r="J15" s="11">
        <f t="shared" si="3"/>
        <v>0.0690386193634682</v>
      </c>
      <c r="K15" s="11">
        <f t="shared" si="4"/>
        <v>0.118782068818163</v>
      </c>
      <c r="L15" s="10">
        <v>48</v>
      </c>
      <c r="M15" s="10">
        <v>52</v>
      </c>
      <c r="N15" s="10">
        <v>0</v>
      </c>
      <c r="O15" s="10">
        <f t="shared" si="5"/>
        <v>96</v>
      </c>
      <c r="P15" s="10">
        <f t="shared" si="6"/>
        <v>106</v>
      </c>
      <c r="Q15" s="10">
        <f t="shared" si="7"/>
        <v>0</v>
      </c>
      <c r="R15" s="11">
        <f t="shared" si="8"/>
        <v>-0.0403349687562266</v>
      </c>
      <c r="S15" s="11">
        <f t="shared" si="9"/>
        <v>0.0596301386649998</v>
      </c>
      <c r="T15" s="11">
        <f t="shared" si="10"/>
        <v>0.0999651074212265</v>
      </c>
      <c r="U15" s="10">
        <v>46</v>
      </c>
      <c r="V15" s="10">
        <v>54</v>
      </c>
      <c r="W15" s="10">
        <v>0</v>
      </c>
      <c r="X15" s="10">
        <f t="shared" si="11"/>
        <v>142</v>
      </c>
      <c r="Y15" s="10">
        <f t="shared" si="12"/>
        <v>160</v>
      </c>
      <c r="Z15" s="10">
        <f t="shared" si="13"/>
        <v>0</v>
      </c>
      <c r="AA15" s="11">
        <f t="shared" si="14"/>
        <v>-0.0505300856720338</v>
      </c>
      <c r="AB15" s="11">
        <f t="shared" si="15"/>
        <v>0.0698252555808071</v>
      </c>
      <c r="AC15" s="11">
        <f t="shared" si="16"/>
        <v>0.120355341252841</v>
      </c>
    </row>
    <row r="16" spans="1:30">
      <c r="A16" s="14" t="s">
        <v>43</v>
      </c>
      <c r="B16">
        <f t="shared" si="0"/>
        <v>12459</v>
      </c>
      <c r="C16" s="13">
        <v>6488</v>
      </c>
      <c r="D16" s="13">
        <v>5971</v>
      </c>
      <c r="E16" s="9">
        <f t="shared" si="1"/>
        <v>0.52074805361586</v>
      </c>
      <c r="F16" s="10">
        <v>44</v>
      </c>
      <c r="G16" s="10">
        <v>58</v>
      </c>
      <c r="H16" s="10">
        <v>0</v>
      </c>
      <c r="I16" s="11">
        <f t="shared" si="2"/>
        <v>-0.171629070863857</v>
      </c>
      <c r="J16" s="11">
        <f t="shared" si="3"/>
        <v>0.0919434974976426</v>
      </c>
      <c r="K16" s="11">
        <f t="shared" si="4"/>
        <v>0.2635725683615</v>
      </c>
      <c r="L16" s="10">
        <v>37</v>
      </c>
      <c r="M16" s="10">
        <v>63</v>
      </c>
      <c r="N16" s="10">
        <v>0</v>
      </c>
      <c r="O16" s="10">
        <f t="shared" si="5"/>
        <v>81</v>
      </c>
      <c r="P16" s="10">
        <f t="shared" si="6"/>
        <v>121</v>
      </c>
      <c r="Q16" s="10">
        <f t="shared" si="7"/>
        <v>0</v>
      </c>
      <c r="R16" s="11">
        <f t="shared" si="8"/>
        <v>-0.229972927933977</v>
      </c>
      <c r="S16" s="11">
        <f t="shared" si="9"/>
        <v>0.150287354567762</v>
      </c>
      <c r="T16" s="11">
        <f t="shared" si="10"/>
        <v>0.38026028250174</v>
      </c>
      <c r="U16" s="10">
        <v>35</v>
      </c>
      <c r="V16" s="10">
        <v>65</v>
      </c>
      <c r="W16" s="10">
        <v>0</v>
      </c>
      <c r="X16" s="10">
        <f t="shared" si="11"/>
        <v>116</v>
      </c>
      <c r="Y16" s="10">
        <f t="shared" si="12"/>
        <v>186</v>
      </c>
      <c r="Z16" s="10">
        <f t="shared" si="13"/>
        <v>0</v>
      </c>
      <c r="AA16" s="11">
        <f t="shared" si="14"/>
        <v>-0.262395783147288</v>
      </c>
      <c r="AB16" s="11">
        <f t="shared" si="15"/>
        <v>0.182710209781073</v>
      </c>
      <c r="AC16" s="11">
        <f t="shared" si="16"/>
        <v>0.445105992928361</v>
      </c>
    </row>
    <row r="17" spans="1:29">
      <c r="A17" s="14" t="s">
        <v>44</v>
      </c>
      <c r="B17">
        <f t="shared" si="0"/>
        <v>26710</v>
      </c>
      <c r="C17" s="13">
        <v>14026</v>
      </c>
      <c r="D17" s="12">
        <v>12684</v>
      </c>
      <c r="E17" s="9">
        <f t="shared" si="1"/>
        <v>0.525121677274429</v>
      </c>
      <c r="F17" s="10">
        <v>30</v>
      </c>
      <c r="G17" s="10">
        <v>71</v>
      </c>
      <c r="H17" s="10">
        <v>1</v>
      </c>
      <c r="I17" s="11">
        <f t="shared" si="2"/>
        <v>-0.434360233399641</v>
      </c>
      <c r="J17" s="11">
        <f t="shared" si="3"/>
        <v>0.338680780954183</v>
      </c>
      <c r="K17" s="11">
        <f t="shared" si="4"/>
        <v>0.773041014353824</v>
      </c>
      <c r="L17" s="10">
        <v>34</v>
      </c>
      <c r="M17" s="10">
        <v>66</v>
      </c>
      <c r="N17" s="10">
        <v>1</v>
      </c>
      <c r="O17" s="10">
        <f t="shared" si="5"/>
        <v>64</v>
      </c>
      <c r="P17" s="10">
        <f t="shared" si="6"/>
        <v>137</v>
      </c>
      <c r="Q17" s="10">
        <f t="shared" si="7"/>
        <v>2</v>
      </c>
      <c r="R17" s="11">
        <f t="shared" si="8"/>
        <v>-0.393649178888106</v>
      </c>
      <c r="S17" s="11">
        <f t="shared" si="9"/>
        <v>0.297969726442648</v>
      </c>
      <c r="T17" s="11">
        <f t="shared" si="10"/>
        <v>0.691618905330754</v>
      </c>
      <c r="U17" s="10">
        <v>25</v>
      </c>
      <c r="V17" s="10">
        <v>76</v>
      </c>
      <c r="W17" s="10">
        <v>0</v>
      </c>
      <c r="X17" s="10">
        <f t="shared" si="11"/>
        <v>89</v>
      </c>
      <c r="Y17" s="10">
        <f t="shared" si="12"/>
        <v>213</v>
      </c>
      <c r="Z17" s="10">
        <f t="shared" si="13"/>
        <v>2</v>
      </c>
      <c r="AA17" s="11">
        <f t="shared" si="14"/>
        <v>-0.43879295121737</v>
      </c>
      <c r="AB17" s="11">
        <f t="shared" si="15"/>
        <v>0.343113498771912</v>
      </c>
      <c r="AC17" s="11">
        <f t="shared" si="16"/>
        <v>0.781906449989282</v>
      </c>
    </row>
    <row r="18" spans="1:29">
      <c r="A18" s="14" t="s">
        <v>45</v>
      </c>
      <c r="B18">
        <f t="shared" si="0"/>
        <v>18547</v>
      </c>
      <c r="C18" s="13">
        <v>9781</v>
      </c>
      <c r="D18" s="13">
        <v>8766</v>
      </c>
      <c r="E18" s="9">
        <f t="shared" si="1"/>
        <v>0.527362915835445</v>
      </c>
      <c r="F18" s="10">
        <v>33</v>
      </c>
      <c r="G18" s="10">
        <v>67</v>
      </c>
      <c r="H18" s="10">
        <v>0</v>
      </c>
      <c r="I18" s="11">
        <f t="shared" si="2"/>
        <v>-0.374244964727533</v>
      </c>
      <c r="J18" s="11">
        <f t="shared" si="3"/>
        <v>0.27047234434107</v>
      </c>
      <c r="K18" s="11">
        <f t="shared" si="4"/>
        <v>0.644717309068602</v>
      </c>
      <c r="L18" s="10">
        <v>25</v>
      </c>
      <c r="M18" s="10">
        <v>75</v>
      </c>
      <c r="N18" s="10">
        <v>0</v>
      </c>
      <c r="O18" s="10">
        <f t="shared" si="5"/>
        <v>58</v>
      </c>
      <c r="P18" s="10">
        <f t="shared" si="6"/>
        <v>142</v>
      </c>
      <c r="Q18" s="10">
        <f t="shared" si="7"/>
        <v>0</v>
      </c>
      <c r="R18" s="11">
        <f t="shared" si="8"/>
        <v>-0.450094059912074</v>
      </c>
      <c r="S18" s="11">
        <f t="shared" si="9"/>
        <v>0.346321439525611</v>
      </c>
      <c r="T18" s="11">
        <f t="shared" si="10"/>
        <v>0.796415499437685</v>
      </c>
      <c r="U18" s="10">
        <v>23</v>
      </c>
      <c r="V18" s="10">
        <v>77</v>
      </c>
      <c r="W18" s="10">
        <v>0</v>
      </c>
      <c r="X18" s="10">
        <f t="shared" si="11"/>
        <v>81</v>
      </c>
      <c r="Y18" s="10">
        <f t="shared" si="12"/>
        <v>219</v>
      </c>
      <c r="Z18" s="10">
        <f t="shared" si="13"/>
        <v>0</v>
      </c>
      <c r="AA18" s="11">
        <f t="shared" si="14"/>
        <v>-0.488018607504345</v>
      </c>
      <c r="AB18" s="11">
        <f t="shared" si="15"/>
        <v>0.384245987117882</v>
      </c>
      <c r="AC18" s="11">
        <f t="shared" si="16"/>
        <v>0.872264594622227</v>
      </c>
    </row>
    <row r="19" spans="1:29">
      <c r="A19" s="14" t="s">
        <v>46</v>
      </c>
      <c r="B19">
        <f t="shared" si="0"/>
        <v>1450599</v>
      </c>
      <c r="C19" s="13">
        <v>770919</v>
      </c>
      <c r="D19" s="13">
        <v>679680</v>
      </c>
      <c r="E19" s="9">
        <f t="shared" si="1"/>
        <v>0.531448732558067</v>
      </c>
      <c r="F19" s="10">
        <v>47</v>
      </c>
      <c r="G19" s="10">
        <v>52</v>
      </c>
      <c r="H19" s="10">
        <v>0</v>
      </c>
      <c r="I19" s="11">
        <f t="shared" si="2"/>
        <v>-0.106691867600601</v>
      </c>
      <c r="J19" s="11">
        <f t="shared" si="3"/>
        <v>-0.0116590875581118</v>
      </c>
      <c r="K19" s="11">
        <f t="shared" si="4"/>
        <v>0.118350955158713</v>
      </c>
      <c r="L19" s="10">
        <v>50</v>
      </c>
      <c r="M19" s="10">
        <v>50</v>
      </c>
      <c r="N19" s="10">
        <v>0</v>
      </c>
      <c r="O19" s="10">
        <f t="shared" si="5"/>
        <v>97</v>
      </c>
      <c r="P19" s="10">
        <f t="shared" si="6"/>
        <v>102</v>
      </c>
      <c r="Q19" s="10">
        <f t="shared" si="7"/>
        <v>0</v>
      </c>
      <c r="R19" s="11">
        <f t="shared" si="8"/>
        <v>-0.0828142846753526</v>
      </c>
      <c r="S19" s="11">
        <f t="shared" si="9"/>
        <v>-0.0355366704833604</v>
      </c>
      <c r="T19" s="11">
        <f t="shared" si="10"/>
        <v>0.118350955158713</v>
      </c>
      <c r="U19" s="10">
        <v>55</v>
      </c>
      <c r="V19" s="10">
        <v>47</v>
      </c>
      <c r="W19" s="10">
        <v>0</v>
      </c>
      <c r="X19" s="10">
        <f t="shared" si="11"/>
        <v>152</v>
      </c>
      <c r="Y19" s="10">
        <f t="shared" si="12"/>
        <v>149</v>
      </c>
      <c r="Z19" s="10">
        <f t="shared" si="13"/>
        <v>0</v>
      </c>
      <c r="AA19" s="11">
        <f t="shared" si="14"/>
        <v>-0.049798488983802</v>
      </c>
      <c r="AB19" s="11">
        <f t="shared" si="15"/>
        <v>-0.0685524661749111</v>
      </c>
      <c r="AC19" s="11">
        <f t="shared" si="16"/>
        <v>0.118350955158713</v>
      </c>
    </row>
    <row r="20" spans="1:29">
      <c r="A20" s="14" t="s">
        <v>47</v>
      </c>
      <c r="B20">
        <f t="shared" si="0"/>
        <v>981234</v>
      </c>
      <c r="C20" s="13">
        <v>534833</v>
      </c>
      <c r="D20" s="13">
        <v>446401</v>
      </c>
      <c r="E20" s="9">
        <f t="shared" si="1"/>
        <v>0.545061626482572</v>
      </c>
      <c r="F20" s="10">
        <v>47</v>
      </c>
      <c r="G20" s="10">
        <v>54</v>
      </c>
      <c r="H20" s="10">
        <v>0</v>
      </c>
      <c r="I20" s="11">
        <f t="shared" si="2"/>
        <v>-0.146249686193338</v>
      </c>
      <c r="J20" s="11">
        <f t="shared" si="3"/>
        <v>-0.0190953841370267</v>
      </c>
      <c r="K20" s="11">
        <f t="shared" si="4"/>
        <v>0.165345070330365</v>
      </c>
      <c r="L20" s="10">
        <v>44</v>
      </c>
      <c r="M20" s="10">
        <v>55</v>
      </c>
      <c r="N20" s="10">
        <v>0</v>
      </c>
      <c r="O20" s="10">
        <f t="shared" si="5"/>
        <v>91</v>
      </c>
      <c r="P20" s="10">
        <f t="shared" si="6"/>
        <v>109</v>
      </c>
      <c r="Q20" s="10">
        <f t="shared" si="7"/>
        <v>0</v>
      </c>
      <c r="R20" s="11">
        <f t="shared" si="8"/>
        <v>-0.165232007000316</v>
      </c>
      <c r="S20" s="11">
        <f t="shared" si="9"/>
        <v>-0.000113063330048751</v>
      </c>
      <c r="T20" s="11">
        <f t="shared" si="10"/>
        <v>0.165345070330365</v>
      </c>
      <c r="U20" s="10">
        <v>48</v>
      </c>
      <c r="V20" s="10">
        <v>53</v>
      </c>
      <c r="W20" s="10">
        <v>0</v>
      </c>
      <c r="X20" s="10">
        <f t="shared" si="11"/>
        <v>139</v>
      </c>
      <c r="Y20" s="10">
        <f t="shared" si="12"/>
        <v>162</v>
      </c>
      <c r="Z20" s="10">
        <f t="shared" si="13"/>
        <v>0</v>
      </c>
      <c r="AA20" s="11">
        <f t="shared" si="14"/>
        <v>-0.152767324836946</v>
      </c>
      <c r="AB20" s="11">
        <f t="shared" si="15"/>
        <v>-0.012577745493419</v>
      </c>
      <c r="AC20" s="11">
        <f t="shared" si="16"/>
        <v>0.165345070330365</v>
      </c>
    </row>
    <row r="21" spans="1:29">
      <c r="A21" s="14" t="s">
        <v>48</v>
      </c>
      <c r="B21">
        <f t="shared" si="0"/>
        <v>39917</v>
      </c>
      <c r="C21" s="13">
        <v>23300</v>
      </c>
      <c r="D21" s="13">
        <v>16617</v>
      </c>
      <c r="E21" s="9">
        <f t="shared" si="1"/>
        <v>0.583711200741539</v>
      </c>
      <c r="F21" s="10">
        <v>49</v>
      </c>
      <c r="G21" s="10">
        <v>36</v>
      </c>
      <c r="H21" s="10">
        <v>0</v>
      </c>
      <c r="I21" s="11">
        <f t="shared" si="2"/>
        <v>-0.0124044433223934</v>
      </c>
      <c r="J21" s="11">
        <f t="shared" si="3"/>
        <v>-0.274419591012371</v>
      </c>
      <c r="K21" s="11">
        <f t="shared" si="4"/>
        <v>0.286824034334764</v>
      </c>
      <c r="L21" s="10">
        <v>58</v>
      </c>
      <c r="M21" s="10">
        <v>42</v>
      </c>
      <c r="N21" s="10">
        <v>0</v>
      </c>
      <c r="O21" s="10">
        <f t="shared" si="5"/>
        <v>107</v>
      </c>
      <c r="P21" s="10">
        <f t="shared" si="6"/>
        <v>78</v>
      </c>
      <c r="Q21" s="10">
        <f t="shared" si="7"/>
        <v>0</v>
      </c>
      <c r="R21" s="11">
        <f t="shared" si="8"/>
        <v>-0.0091360631017284</v>
      </c>
      <c r="S21" s="11">
        <f t="shared" si="9"/>
        <v>-0.277687971233036</v>
      </c>
      <c r="T21" s="11">
        <f t="shared" si="10"/>
        <v>0.286824034334764</v>
      </c>
      <c r="U21" s="10">
        <v>51</v>
      </c>
      <c r="V21" s="10">
        <v>44</v>
      </c>
      <c r="W21" s="10">
        <v>0</v>
      </c>
      <c r="X21" s="10">
        <f t="shared" si="11"/>
        <v>158</v>
      </c>
      <c r="Y21" s="10">
        <f t="shared" si="12"/>
        <v>122</v>
      </c>
      <c r="Z21" s="10">
        <f t="shared" si="13"/>
        <v>0</v>
      </c>
      <c r="AA21" s="11">
        <f t="shared" si="14"/>
        <v>-0.033279276517474</v>
      </c>
      <c r="AB21" s="11">
        <f t="shared" si="15"/>
        <v>-0.25354475781729</v>
      </c>
      <c r="AC21" s="11">
        <f t="shared" si="16"/>
        <v>0.286824034334764</v>
      </c>
    </row>
    <row r="22" spans="1:29">
      <c r="A22" s="15" t="s">
        <v>49</v>
      </c>
      <c r="B22">
        <f t="shared" si="0"/>
        <v>5266</v>
      </c>
      <c r="C22" s="13">
        <v>3235</v>
      </c>
      <c r="D22" s="12">
        <v>2031</v>
      </c>
      <c r="E22" s="9">
        <f t="shared" si="1"/>
        <v>0.614318268135207</v>
      </c>
      <c r="F22" s="10">
        <v>45</v>
      </c>
      <c r="G22" s="10">
        <v>56</v>
      </c>
      <c r="H22" s="10">
        <v>0</v>
      </c>
      <c r="I22" s="11">
        <f t="shared" si="2"/>
        <v>-0.274733346595865</v>
      </c>
      <c r="J22" s="11">
        <f t="shared" si="3"/>
        <v>-0.0974459424304098</v>
      </c>
      <c r="K22" s="11">
        <f t="shared" si="4"/>
        <v>0.372179289026275</v>
      </c>
      <c r="L22" s="10">
        <v>48</v>
      </c>
      <c r="M22" s="10">
        <v>52</v>
      </c>
      <c r="N22" s="10">
        <v>1</v>
      </c>
      <c r="O22" s="10">
        <f t="shared" si="5"/>
        <v>93</v>
      </c>
      <c r="P22" s="10">
        <f t="shared" si="6"/>
        <v>108</v>
      </c>
      <c r="Q22" s="10">
        <f t="shared" si="7"/>
        <v>1</v>
      </c>
      <c r="R22" s="11">
        <f t="shared" si="8"/>
        <v>-0.246829223280814</v>
      </c>
      <c r="S22" s="11">
        <f t="shared" si="9"/>
        <v>-0.125350065745461</v>
      </c>
      <c r="T22" s="11">
        <f t="shared" si="10"/>
        <v>0.372179289026275</v>
      </c>
      <c r="U22" s="10">
        <v>43</v>
      </c>
      <c r="V22" s="10">
        <v>59</v>
      </c>
      <c r="W22" s="10">
        <v>0</v>
      </c>
      <c r="X22" s="10">
        <f t="shared" si="11"/>
        <v>136</v>
      </c>
      <c r="Y22" s="10">
        <f t="shared" si="12"/>
        <v>167</v>
      </c>
      <c r="Z22" s="10">
        <f t="shared" si="13"/>
        <v>1</v>
      </c>
      <c r="AA22" s="11">
        <f t="shared" si="14"/>
        <v>-0.269361001015094</v>
      </c>
      <c r="AB22" s="11">
        <f t="shared" si="15"/>
        <v>-0.102818288011181</v>
      </c>
      <c r="AC22" s="11">
        <f t="shared" si="16"/>
        <v>0.372179289026275</v>
      </c>
    </row>
    <row r="23" spans="1:29">
      <c r="A23" s="15" t="s">
        <v>50</v>
      </c>
      <c r="B23">
        <f t="shared" si="0"/>
        <v>30591</v>
      </c>
      <c r="C23" s="12">
        <v>18851</v>
      </c>
      <c r="D23" s="12">
        <v>11740</v>
      </c>
      <c r="E23" s="9">
        <f t="shared" si="1"/>
        <v>0.616226994867772</v>
      </c>
      <c r="F23" s="10">
        <v>11</v>
      </c>
      <c r="G23" s="10">
        <v>88</v>
      </c>
      <c r="H23" s="10">
        <v>0</v>
      </c>
      <c r="I23" s="11">
        <f t="shared" si="2"/>
        <v>-0.819691263062968</v>
      </c>
      <c r="J23" s="11">
        <f t="shared" si="3"/>
        <v>0.44246989549626</v>
      </c>
      <c r="K23" s="11">
        <f t="shared" si="4"/>
        <v>1.26216115855923</v>
      </c>
      <c r="L23" s="10">
        <v>0</v>
      </c>
      <c r="M23" s="10">
        <v>103</v>
      </c>
      <c r="N23" s="10">
        <v>0</v>
      </c>
      <c r="O23" s="10">
        <f t="shared" si="5"/>
        <v>11</v>
      </c>
      <c r="P23" s="10">
        <f t="shared" si="6"/>
        <v>191</v>
      </c>
      <c r="Q23" s="10">
        <f t="shared" si="7"/>
        <v>0</v>
      </c>
      <c r="R23" s="11">
        <f t="shared" si="8"/>
        <v>-0.911630866550662</v>
      </c>
      <c r="S23" s="11">
        <f t="shared" si="9"/>
        <v>0.534409498983955</v>
      </c>
      <c r="T23" s="11">
        <f t="shared" si="10"/>
        <v>1.44604036553462</v>
      </c>
      <c r="U23" s="10">
        <v>8</v>
      </c>
      <c r="V23" s="10">
        <v>89</v>
      </c>
      <c r="W23" s="10">
        <v>0</v>
      </c>
      <c r="X23" s="10">
        <f t="shared" si="11"/>
        <v>19</v>
      </c>
      <c r="Y23" s="10">
        <f t="shared" si="12"/>
        <v>280</v>
      </c>
      <c r="Z23" s="10">
        <f t="shared" si="13"/>
        <v>0</v>
      </c>
      <c r="AA23" s="11">
        <f t="shared" si="14"/>
        <v>-0.896880287571129</v>
      </c>
      <c r="AB23" s="11">
        <f t="shared" si="15"/>
        <v>0.519658920004421</v>
      </c>
      <c r="AC23" s="11">
        <f t="shared" si="16"/>
        <v>1.41653920757555</v>
      </c>
    </row>
    <row r="24" spans="1:29">
      <c r="A24" s="15" t="s">
        <v>51</v>
      </c>
      <c r="B24">
        <f t="shared" si="0"/>
        <v>1782453</v>
      </c>
      <c r="C24" s="13">
        <v>1177626</v>
      </c>
      <c r="D24" s="13">
        <v>604827</v>
      </c>
      <c r="E24" s="9">
        <f t="shared" si="1"/>
        <v>0.660677167925325</v>
      </c>
      <c r="F24" s="10">
        <v>19</v>
      </c>
      <c r="G24" s="10">
        <v>75</v>
      </c>
      <c r="H24" s="10">
        <v>18</v>
      </c>
      <c r="I24" s="11">
        <f t="shared" si="2"/>
        <v>-0.694059868590292</v>
      </c>
      <c r="J24" s="11">
        <f t="shared" si="3"/>
        <v>0.207658413459375</v>
      </c>
      <c r="K24" s="11">
        <f t="shared" si="4"/>
        <v>0.901718282049667</v>
      </c>
      <c r="L24" s="10">
        <v>21</v>
      </c>
      <c r="M24" s="10">
        <v>83</v>
      </c>
      <c r="N24" s="10">
        <v>7</v>
      </c>
      <c r="O24" s="10">
        <f t="shared" si="5"/>
        <v>40</v>
      </c>
      <c r="P24" s="10">
        <f t="shared" si="6"/>
        <v>158</v>
      </c>
      <c r="Q24" s="10">
        <f t="shared" si="7"/>
        <v>25</v>
      </c>
      <c r="R24" s="11">
        <f t="shared" si="8"/>
        <v>-0.694222516188064</v>
      </c>
      <c r="S24" s="11">
        <f t="shared" si="9"/>
        <v>0.207821061057148</v>
      </c>
      <c r="T24" s="11">
        <f t="shared" si="10"/>
        <v>0.902043577245212</v>
      </c>
      <c r="U24" s="10">
        <v>19</v>
      </c>
      <c r="V24" s="10">
        <v>83</v>
      </c>
      <c r="W24" s="10">
        <v>7</v>
      </c>
      <c r="X24" s="10">
        <f t="shared" si="11"/>
        <v>59</v>
      </c>
      <c r="Y24" s="10">
        <f t="shared" si="12"/>
        <v>241</v>
      </c>
      <c r="Z24" s="10">
        <f t="shared" si="13"/>
        <v>32</v>
      </c>
      <c r="AA24" s="11">
        <f t="shared" si="14"/>
        <v>-0.70232561950908</v>
      </c>
      <c r="AB24" s="11">
        <f t="shared" si="15"/>
        <v>0.215924164378164</v>
      </c>
      <c r="AC24" s="11">
        <f t="shared" si="16"/>
        <v>0.918249783887244</v>
      </c>
    </row>
    <row r="25" spans="1:29">
      <c r="A25" s="15" t="s">
        <v>52</v>
      </c>
      <c r="B25">
        <f t="shared" si="0"/>
        <v>655390</v>
      </c>
      <c r="C25" s="13">
        <v>453440</v>
      </c>
      <c r="D25" s="13">
        <v>201950</v>
      </c>
      <c r="E25" s="9">
        <f t="shared" si="1"/>
        <v>0.691862860281664</v>
      </c>
      <c r="F25" s="10">
        <v>57</v>
      </c>
      <c r="G25" s="10">
        <v>49</v>
      </c>
      <c r="H25" s="10">
        <v>4</v>
      </c>
      <c r="I25" s="11">
        <f t="shared" si="2"/>
        <v>-0.222771043328318</v>
      </c>
      <c r="J25" s="11">
        <f t="shared" si="3"/>
        <v>-0.331855809176975</v>
      </c>
      <c r="K25" s="11">
        <f t="shared" si="4"/>
        <v>0.554626852505293</v>
      </c>
      <c r="L25" s="10">
        <v>69</v>
      </c>
      <c r="M25" s="10">
        <v>45</v>
      </c>
      <c r="N25" s="10">
        <v>6</v>
      </c>
      <c r="O25" s="10">
        <f t="shared" si="5"/>
        <v>126</v>
      </c>
      <c r="P25" s="10">
        <f t="shared" si="6"/>
        <v>94</v>
      </c>
      <c r="Q25" s="10">
        <f t="shared" si="7"/>
        <v>10</v>
      </c>
      <c r="R25" s="11">
        <f t="shared" si="8"/>
        <v>-0.172195379162122</v>
      </c>
      <c r="S25" s="11">
        <f t="shared" si="9"/>
        <v>-0.382431473343171</v>
      </c>
      <c r="T25" s="11">
        <f t="shared" si="10"/>
        <v>0.554626852505293</v>
      </c>
      <c r="U25" s="10">
        <v>58</v>
      </c>
      <c r="V25" s="10">
        <v>52</v>
      </c>
      <c r="W25" s="10">
        <v>8</v>
      </c>
      <c r="X25" s="10">
        <f t="shared" si="11"/>
        <v>184</v>
      </c>
      <c r="Y25" s="10">
        <f t="shared" si="12"/>
        <v>146</v>
      </c>
      <c r="Z25" s="10">
        <f t="shared" si="13"/>
        <v>18</v>
      </c>
      <c r="AA25" s="11">
        <f t="shared" si="14"/>
        <v>-0.194094972305981</v>
      </c>
      <c r="AB25" s="11">
        <f t="shared" si="15"/>
        <v>-0.360531880199311</v>
      </c>
      <c r="AC25" s="11">
        <f t="shared" si="16"/>
        <v>0.554626852505293</v>
      </c>
    </row>
    <row r="26" spans="1:29">
      <c r="A26" s="15" t="s">
        <v>53</v>
      </c>
      <c r="B26">
        <f t="shared" si="0"/>
        <v>16755</v>
      </c>
      <c r="C26" s="13">
        <v>11689</v>
      </c>
      <c r="D26" s="12">
        <v>5066</v>
      </c>
      <c r="E26" s="9">
        <f t="shared" si="1"/>
        <v>0.697642494777678</v>
      </c>
      <c r="F26" s="10">
        <v>49</v>
      </c>
      <c r="G26" s="10">
        <v>56</v>
      </c>
      <c r="H26" s="10">
        <v>0</v>
      </c>
      <c r="I26" s="11">
        <f t="shared" si="2"/>
        <v>-0.331080503037043</v>
      </c>
      <c r="J26" s="11">
        <f t="shared" si="3"/>
        <v>-0.235520574899478</v>
      </c>
      <c r="K26" s="11">
        <f t="shared" si="4"/>
        <v>0.566601077936521</v>
      </c>
      <c r="L26" s="10">
        <v>46</v>
      </c>
      <c r="M26" s="10">
        <v>56</v>
      </c>
      <c r="N26" s="10">
        <v>0</v>
      </c>
      <c r="O26" s="10">
        <f t="shared" si="5"/>
        <v>95</v>
      </c>
      <c r="P26" s="10">
        <f t="shared" si="6"/>
        <v>112</v>
      </c>
      <c r="Q26" s="10">
        <f t="shared" si="7"/>
        <v>0</v>
      </c>
      <c r="R26" s="11">
        <f t="shared" si="8"/>
        <v>-0.342159914995022</v>
      </c>
      <c r="S26" s="11">
        <f t="shared" si="9"/>
        <v>-0.2244411629415</v>
      </c>
      <c r="T26" s="11">
        <f t="shared" si="10"/>
        <v>0.566601077936521</v>
      </c>
      <c r="U26" s="10">
        <v>41</v>
      </c>
      <c r="V26" s="10">
        <v>58</v>
      </c>
      <c r="W26" s="10">
        <v>0</v>
      </c>
      <c r="X26" s="10">
        <f t="shared" si="11"/>
        <v>136</v>
      </c>
      <c r="Y26" s="10">
        <f t="shared" si="12"/>
        <v>170</v>
      </c>
      <c r="Z26" s="10">
        <f t="shared" si="13"/>
        <v>0</v>
      </c>
      <c r="AA26" s="11">
        <f t="shared" si="14"/>
        <v>-0.362933812416232</v>
      </c>
      <c r="AB26" s="11">
        <f t="shared" si="15"/>
        <v>-0.20366726552029</v>
      </c>
      <c r="AC26" s="11">
        <f t="shared" si="16"/>
        <v>0.566601077936521</v>
      </c>
    </row>
    <row r="27" spans="1:29">
      <c r="A27" s="15" t="s">
        <v>54</v>
      </c>
      <c r="B27">
        <f t="shared" si="0"/>
        <v>457734</v>
      </c>
      <c r="C27" s="13">
        <v>327689</v>
      </c>
      <c r="D27" s="13">
        <v>130045</v>
      </c>
      <c r="E27" s="9">
        <f t="shared" si="1"/>
        <v>0.715893947139605</v>
      </c>
      <c r="F27" s="10">
        <v>26</v>
      </c>
      <c r="G27" s="10">
        <v>58</v>
      </c>
      <c r="H27" s="10">
        <v>17</v>
      </c>
      <c r="I27" s="11">
        <f t="shared" si="2"/>
        <v>-0.567640136139536</v>
      </c>
      <c r="J27" s="11">
        <f t="shared" si="3"/>
        <v>-0.0355049190805044</v>
      </c>
      <c r="K27" s="11">
        <f t="shared" si="4"/>
        <v>0.603145055220041</v>
      </c>
      <c r="L27" s="10">
        <v>23</v>
      </c>
      <c r="M27" s="10">
        <v>59</v>
      </c>
      <c r="N27" s="10">
        <v>15</v>
      </c>
      <c r="O27" s="10">
        <f t="shared" si="5"/>
        <v>49</v>
      </c>
      <c r="P27" s="10">
        <f t="shared" si="6"/>
        <v>117</v>
      </c>
      <c r="Q27" s="10">
        <f t="shared" si="7"/>
        <v>32</v>
      </c>
      <c r="R27" s="11">
        <f t="shared" si="8"/>
        <v>-0.587675347625193</v>
      </c>
      <c r="S27" s="11">
        <f t="shared" si="9"/>
        <v>-0.0154697075948479</v>
      </c>
      <c r="T27" s="11">
        <f t="shared" si="10"/>
        <v>0.603145055220041</v>
      </c>
      <c r="U27" s="10">
        <v>24</v>
      </c>
      <c r="V27" s="10">
        <v>66</v>
      </c>
      <c r="W27" s="10">
        <v>11</v>
      </c>
      <c r="X27" s="10">
        <f t="shared" si="11"/>
        <v>73</v>
      </c>
      <c r="Y27" s="10">
        <f t="shared" si="12"/>
        <v>183</v>
      </c>
      <c r="Z27" s="10">
        <f t="shared" si="13"/>
        <v>43</v>
      </c>
      <c r="AA27" s="11">
        <f t="shared" si="14"/>
        <v>-0.60167808215259</v>
      </c>
      <c r="AB27" s="11">
        <f t="shared" si="15"/>
        <v>-0.00146697306745103</v>
      </c>
      <c r="AC27" s="11">
        <f t="shared" si="16"/>
        <v>0.603145055220041</v>
      </c>
    </row>
    <row r="28" spans="1:29">
      <c r="A28" s="15" t="s">
        <v>55</v>
      </c>
      <c r="B28">
        <f t="shared" si="0"/>
        <v>773497</v>
      </c>
      <c r="C28" s="13">
        <v>565106</v>
      </c>
      <c r="D28" s="13">
        <v>208391</v>
      </c>
      <c r="E28" s="9">
        <f t="shared" si="1"/>
        <v>0.730585897553578</v>
      </c>
      <c r="F28" s="10">
        <v>42</v>
      </c>
      <c r="G28" s="10">
        <v>58</v>
      </c>
      <c r="H28" s="10">
        <v>0</v>
      </c>
      <c r="I28" s="11">
        <f t="shared" si="2"/>
        <v>-0.425118933439036</v>
      </c>
      <c r="J28" s="11">
        <f t="shared" si="3"/>
        <v>-0.206116622368193</v>
      </c>
      <c r="K28" s="11">
        <f t="shared" si="4"/>
        <v>0.631235555807229</v>
      </c>
      <c r="L28" s="10">
        <v>40</v>
      </c>
      <c r="M28" s="10">
        <v>59</v>
      </c>
      <c r="N28" s="10">
        <v>0</v>
      </c>
      <c r="O28" s="10">
        <f t="shared" si="5"/>
        <v>82</v>
      </c>
      <c r="P28" s="10">
        <f t="shared" si="6"/>
        <v>117</v>
      </c>
      <c r="Q28" s="10">
        <f t="shared" si="7"/>
        <v>0</v>
      </c>
      <c r="R28" s="11">
        <f t="shared" si="8"/>
        <v>-0.43598651043313</v>
      </c>
      <c r="S28" s="11">
        <f t="shared" si="9"/>
        <v>-0.195249045374099</v>
      </c>
      <c r="T28" s="11">
        <f t="shared" si="10"/>
        <v>0.631235555807229</v>
      </c>
      <c r="U28" s="10">
        <v>50</v>
      </c>
      <c r="V28" s="10">
        <v>53</v>
      </c>
      <c r="W28" s="10">
        <v>0</v>
      </c>
      <c r="X28" s="10">
        <f t="shared" si="11"/>
        <v>132</v>
      </c>
      <c r="Y28" s="10">
        <f t="shared" si="12"/>
        <v>170</v>
      </c>
      <c r="Z28" s="10">
        <f t="shared" si="13"/>
        <v>0</v>
      </c>
      <c r="AA28" s="11">
        <f t="shared" si="14"/>
        <v>-0.401732097240246</v>
      </c>
      <c r="AB28" s="11">
        <f t="shared" si="15"/>
        <v>-0.229503458566983</v>
      </c>
      <c r="AC28" s="11">
        <f t="shared" si="16"/>
        <v>0.631235555807229</v>
      </c>
    </row>
    <row r="29" spans="1:29">
      <c r="A29" s="15" t="s">
        <v>56</v>
      </c>
      <c r="B29">
        <f t="shared" si="0"/>
        <v>155056</v>
      </c>
      <c r="C29" s="13">
        <v>138384</v>
      </c>
      <c r="D29" s="13">
        <v>16672</v>
      </c>
      <c r="E29" s="9">
        <f t="shared" si="1"/>
        <v>0.892477556495718</v>
      </c>
      <c r="F29" s="10">
        <v>100</v>
      </c>
      <c r="G29" s="10">
        <v>0</v>
      </c>
      <c r="H29" s="10">
        <v>0</v>
      </c>
      <c r="I29" s="11">
        <f t="shared" si="2"/>
        <v>0.120476355648052</v>
      </c>
      <c r="J29" s="11">
        <f t="shared" si="3"/>
        <v>-1</v>
      </c>
      <c r="K29" s="11">
        <f t="shared" si="4"/>
        <v>1.12047635564805</v>
      </c>
      <c r="L29" s="10">
        <v>98</v>
      </c>
      <c r="M29" s="10">
        <v>2</v>
      </c>
      <c r="N29" s="10">
        <v>0</v>
      </c>
      <c r="O29" s="10">
        <f t="shared" si="5"/>
        <v>198</v>
      </c>
      <c r="P29" s="10">
        <f t="shared" si="6"/>
        <v>2</v>
      </c>
      <c r="Q29" s="10">
        <f t="shared" si="7"/>
        <v>0</v>
      </c>
      <c r="R29" s="11">
        <f t="shared" si="8"/>
        <v>0.109271592091571</v>
      </c>
      <c r="S29" s="11">
        <f t="shared" si="9"/>
        <v>-0.98879523644352</v>
      </c>
      <c r="T29" s="11">
        <f t="shared" si="10"/>
        <v>1.09806682853509</v>
      </c>
      <c r="U29" s="10">
        <v>99</v>
      </c>
      <c r="V29" s="10">
        <v>2</v>
      </c>
      <c r="W29" s="10">
        <v>0</v>
      </c>
      <c r="X29" s="10">
        <f t="shared" si="11"/>
        <v>297</v>
      </c>
      <c r="Y29" s="10">
        <f t="shared" si="12"/>
        <v>4</v>
      </c>
      <c r="Z29" s="10">
        <f t="shared" si="13"/>
        <v>0</v>
      </c>
      <c r="AA29" s="11">
        <f t="shared" si="14"/>
        <v>0.105586304410204</v>
      </c>
      <c r="AB29" s="11">
        <f t="shared" si="15"/>
        <v>-0.985109948762152</v>
      </c>
      <c r="AC29" s="11">
        <f t="shared" si="16"/>
        <v>1.09069625317236</v>
      </c>
    </row>
    <row r="30" spans="1:29">
      <c r="A30" s="15" t="s">
        <v>57</v>
      </c>
      <c r="B30">
        <f t="shared" si="0"/>
        <v>220589</v>
      </c>
      <c r="C30" s="13">
        <v>205294</v>
      </c>
      <c r="D30" s="13">
        <v>15295</v>
      </c>
      <c r="E30" s="9">
        <f t="shared" si="1"/>
        <v>0.930662907035256</v>
      </c>
      <c r="F30" s="10">
        <v>48</v>
      </c>
      <c r="G30" s="10">
        <v>0</v>
      </c>
      <c r="H30" s="10">
        <v>50</v>
      </c>
      <c r="I30" s="11">
        <f t="shared" si="2"/>
        <v>0.0745029080245892</v>
      </c>
      <c r="J30" s="11">
        <f t="shared" si="3"/>
        <v>-1</v>
      </c>
      <c r="K30" s="11">
        <f t="shared" si="4"/>
        <v>1.07450290802459</v>
      </c>
      <c r="L30" s="10">
        <v>61</v>
      </c>
      <c r="M30" s="10">
        <v>0</v>
      </c>
      <c r="N30" s="10">
        <v>45</v>
      </c>
      <c r="O30" s="10">
        <f t="shared" si="5"/>
        <v>109</v>
      </c>
      <c r="P30" s="10">
        <f t="shared" si="6"/>
        <v>0</v>
      </c>
      <c r="Q30" s="10">
        <f t="shared" si="7"/>
        <v>95</v>
      </c>
      <c r="R30" s="11">
        <f t="shared" si="8"/>
        <v>0.0745029080245891</v>
      </c>
      <c r="S30" s="11">
        <f t="shared" si="9"/>
        <v>-1</v>
      </c>
      <c r="T30" s="11">
        <f t="shared" si="10"/>
        <v>1.07450290802459</v>
      </c>
      <c r="U30" s="10">
        <v>75</v>
      </c>
      <c r="V30" s="10">
        <v>1</v>
      </c>
      <c r="W30" s="10">
        <v>26</v>
      </c>
      <c r="X30" s="10">
        <f t="shared" si="11"/>
        <v>184</v>
      </c>
      <c r="Y30" s="10">
        <f t="shared" si="12"/>
        <v>1</v>
      </c>
      <c r="Z30" s="10">
        <f t="shared" si="13"/>
        <v>121</v>
      </c>
      <c r="AA30" s="11">
        <f t="shared" si="14"/>
        <v>0.068694784197429</v>
      </c>
      <c r="AB30" s="11">
        <f t="shared" si="15"/>
        <v>-0.99419187617284</v>
      </c>
      <c r="AC30" s="11">
        <f t="shared" si="16"/>
        <v>1.06288666037027</v>
      </c>
    </row>
    <row r="31" spans="1:29">
      <c r="A31" s="15" t="s">
        <v>58</v>
      </c>
      <c r="B31">
        <f t="shared" si="0"/>
        <v>131884</v>
      </c>
      <c r="C31" s="13">
        <v>123088</v>
      </c>
      <c r="D31" s="13">
        <v>8796</v>
      </c>
      <c r="E31" s="9">
        <f t="shared" si="1"/>
        <v>0.933305025628583</v>
      </c>
      <c r="F31" s="10">
        <v>101</v>
      </c>
      <c r="G31" s="10">
        <v>0</v>
      </c>
      <c r="H31" s="10">
        <v>0</v>
      </c>
      <c r="I31" s="11">
        <f t="shared" si="2"/>
        <v>0.0714610685038347</v>
      </c>
      <c r="J31" s="11">
        <f t="shared" si="3"/>
        <v>-1</v>
      </c>
      <c r="K31" s="11">
        <f t="shared" si="4"/>
        <v>1.07146106850383</v>
      </c>
      <c r="L31" s="10">
        <v>102</v>
      </c>
      <c r="M31" s="10">
        <v>0</v>
      </c>
      <c r="N31" s="10">
        <v>0</v>
      </c>
      <c r="O31" s="10">
        <f t="shared" si="5"/>
        <v>203</v>
      </c>
      <c r="P31" s="10">
        <f t="shared" si="6"/>
        <v>0</v>
      </c>
      <c r="Q31" s="10">
        <f t="shared" si="7"/>
        <v>0</v>
      </c>
      <c r="R31" s="11">
        <f t="shared" si="8"/>
        <v>0.0714610685038347</v>
      </c>
      <c r="S31" s="11">
        <f t="shared" si="9"/>
        <v>-1</v>
      </c>
      <c r="T31" s="11">
        <f t="shared" si="10"/>
        <v>1.07146106850383</v>
      </c>
      <c r="U31" s="10">
        <v>105</v>
      </c>
      <c r="V31" s="10">
        <v>0</v>
      </c>
      <c r="W31" s="10">
        <v>0</v>
      </c>
      <c r="X31" s="10">
        <f t="shared" si="11"/>
        <v>308</v>
      </c>
      <c r="Y31" s="10">
        <f t="shared" si="12"/>
        <v>0</v>
      </c>
      <c r="Z31" s="10">
        <f t="shared" si="13"/>
        <v>0</v>
      </c>
      <c r="AA31" s="11">
        <f t="shared" si="14"/>
        <v>0.0714610685038347</v>
      </c>
      <c r="AB31" s="11">
        <f t="shared" si="15"/>
        <v>-1</v>
      </c>
      <c r="AC31" s="11">
        <f t="shared" si="16"/>
        <v>1.07146106850383</v>
      </c>
    </row>
    <row r="32" spans="1:29">
      <c r="A32" s="16" t="s">
        <v>59</v>
      </c>
      <c r="E32" s="9"/>
      <c r="F32" s="17"/>
      <c r="G32" s="17"/>
      <c r="H32" s="17"/>
      <c r="I32" s="18">
        <f t="shared" ref="I32:K32" si="17">AVERAGE(I2:I31)</f>
        <v>-0.377400190374211</v>
      </c>
      <c r="J32" s="18">
        <f t="shared" si="17"/>
        <v>2.05475871621706</v>
      </c>
      <c r="K32" s="18">
        <f t="shared" si="17"/>
        <v>2.75264626101156</v>
      </c>
      <c r="L32" s="10"/>
      <c r="M32" s="10"/>
      <c r="N32" s="10"/>
      <c r="O32" s="10"/>
      <c r="P32" s="10"/>
      <c r="Q32" s="10"/>
      <c r="R32" s="18">
        <f t="shared" ref="R32:T32" si="18">AVERAGE(R2:R31)</f>
        <v>-0.397445747950714</v>
      </c>
      <c r="S32" s="18">
        <f t="shared" si="18"/>
        <v>2.07480427379356</v>
      </c>
      <c r="T32" s="18">
        <f t="shared" si="18"/>
        <v>2.78677196665298</v>
      </c>
      <c r="U32" s="10"/>
      <c r="V32" s="10"/>
      <c r="W32" s="10"/>
      <c r="X32" s="10"/>
      <c r="Y32" s="10"/>
      <c r="Z32" s="10"/>
      <c r="AA32" s="18">
        <f t="shared" ref="AA32:AC32" si="19">AVERAGE(AA2:AA31)</f>
        <v>-0.401518765526872</v>
      </c>
      <c r="AB32" s="18">
        <f t="shared" si="19"/>
        <v>2.07887729136972</v>
      </c>
      <c r="AC32" s="18">
        <f t="shared" si="19"/>
        <v>2.79236616477648</v>
      </c>
    </row>
    <row r="33" spans="6:29"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Dreamina single-person</vt:lpstr>
      <vt:lpstr>Dreamina multi-person </vt:lpstr>
      <vt:lpstr>Kling single-person </vt:lpstr>
      <vt:lpstr>Kling multi-person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zhaoning</dc:creator>
  <cp:lastModifiedBy>醪麻lomar</cp:lastModifiedBy>
  <dcterms:created xsi:type="dcterms:W3CDTF">2025-08-09T16:47:00Z</dcterms:created>
  <dcterms:modified xsi:type="dcterms:W3CDTF">2026-03-05T07:56:47Z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3F55CD66BB8F49F6A5B3419F90DC63D6_13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